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rcuyt\Խզվող 13\Gogaran\Gnman hayt\"/>
    </mc:Choice>
  </mc:AlternateContent>
  <bookViews>
    <workbookView xWindow="0" yWindow="0" windowWidth="28800" windowHeight="12330"/>
  </bookViews>
  <sheets>
    <sheet name="Սարք " sheetId="41" r:id="rId1"/>
    <sheet name="Оборудование" sheetId="51" r:id="rId2"/>
    <sheet name="Նյութեր" sheetId="7" r:id="rId3"/>
    <sheet name="Материалы" sheetId="55" r:id="rId4"/>
  </sheets>
  <externalReferences>
    <externalReference r:id="rId5"/>
    <externalReference r:id="rId6"/>
    <externalReference r:id="rId7"/>
    <externalReference r:id="rId8"/>
    <externalReference r:id="rId9"/>
    <externalReference r:id="rId10"/>
    <externalReference r:id="rId11"/>
  </externalReferences>
  <definedNames>
    <definedName name="_24" localSheetId="3">#REF!</definedName>
    <definedName name="_24" localSheetId="1">#REF!</definedName>
    <definedName name="_24" localSheetId="0">#REF!</definedName>
    <definedName name="_24">#REF!</definedName>
    <definedName name="_xlnm._FilterDatabase" localSheetId="3" hidden="1">Материалы!$B$1:$B$46</definedName>
    <definedName name="_xlnm._FilterDatabase" localSheetId="1" hidden="1">Оборудование!$A$2:$A$29</definedName>
    <definedName name="_xlnm._FilterDatabase" localSheetId="2" hidden="1">Նյութեր!$B$1:$B$46</definedName>
    <definedName name="_xlnm._FilterDatabase" localSheetId="0" hidden="1">'Սարք '!$A$2:$A$29</definedName>
    <definedName name="_MA8" localSheetId="3">#REF!</definedName>
    <definedName name="_MA8" localSheetId="1">#REF!</definedName>
    <definedName name="_MA8" localSheetId="0">#REF!</definedName>
    <definedName name="_MA8">#REF!</definedName>
    <definedName name="_TM3" localSheetId="3">#REF!</definedName>
    <definedName name="_TM3" localSheetId="1">#REF!</definedName>
    <definedName name="_TM3" localSheetId="0">#REF!</definedName>
    <definedName name="_TM3">#REF!</definedName>
    <definedName name="Arm" localSheetId="3">#REF!</definedName>
    <definedName name="Arm" localSheetId="1">#REF!</definedName>
    <definedName name="Arm" localSheetId="0">#REF!</definedName>
    <definedName name="Arm">#REF!</definedName>
    <definedName name="armjjj" localSheetId="3">#REF!</definedName>
    <definedName name="armjjj" localSheetId="1">#REF!</definedName>
    <definedName name="armjjj" localSheetId="0">#REF!</definedName>
    <definedName name="armjjj">#REF!</definedName>
    <definedName name="asd" localSheetId="3">#REF!</definedName>
    <definedName name="asd" localSheetId="1">#REF!</definedName>
    <definedName name="asd" localSheetId="0">#REF!</definedName>
    <definedName name="asd">#REF!</definedName>
    <definedName name="AZA" localSheetId="3">#REF!</definedName>
    <definedName name="AZA" localSheetId="1">#REF!</definedName>
    <definedName name="AZA" localSheetId="0">#REF!</definedName>
    <definedName name="AZA">#REF!</definedName>
    <definedName name="Azat." localSheetId="3">#REF!</definedName>
    <definedName name="Azat." localSheetId="1">#REF!</definedName>
    <definedName name="Azat." localSheetId="0">#REF!</definedName>
    <definedName name="Azat.">#REF!</definedName>
    <definedName name="book" localSheetId="3">'[1]Gaz2-6'!#REF!</definedName>
    <definedName name="book" localSheetId="1">'[1]Gaz2-6'!#REF!</definedName>
    <definedName name="book" localSheetId="0">'[1]Gaz2-6'!#REF!</definedName>
    <definedName name="book">'[1]Gaz2-6'!#REF!</definedName>
    <definedName name="bos">[2]BoS!$B$1:$AB$3718</definedName>
    <definedName name="Branch1" localSheetId="3">#REF!</definedName>
    <definedName name="Branch1" localSheetId="1">#REF!</definedName>
    <definedName name="Branch1" localSheetId="0">#REF!</definedName>
    <definedName name="Branch1">#REF!</definedName>
    <definedName name="Branch1.1" localSheetId="3">#REF!</definedName>
    <definedName name="Branch1.1" localSheetId="1">#REF!</definedName>
    <definedName name="Branch1.1" localSheetId="0">#REF!</definedName>
    <definedName name="Branch1.1">#REF!</definedName>
    <definedName name="Branch3" localSheetId="3">#REF!</definedName>
    <definedName name="Branch3" localSheetId="1">#REF!</definedName>
    <definedName name="Branch3" localSheetId="0">#REF!</definedName>
    <definedName name="Branch3">#REF!</definedName>
    <definedName name="cank">'[3]Unit rates'!$B$1:$H$65536</definedName>
    <definedName name="DDR" localSheetId="3">#REF!</definedName>
    <definedName name="DDR" localSheetId="1">#REF!</definedName>
    <definedName name="DDR" localSheetId="0">#REF!</definedName>
    <definedName name="DDR">#REF!</definedName>
    <definedName name="dfg" localSheetId="3">#REF!</definedName>
    <definedName name="dfg" localSheetId="1">#REF!</definedName>
    <definedName name="dfg" localSheetId="0">#REF!</definedName>
    <definedName name="dfg">#REF!</definedName>
    <definedName name="DILDRR300" localSheetId="3">#REF!</definedName>
    <definedName name="DILDRR300" localSheetId="1">#REF!</definedName>
    <definedName name="DILDRR300" localSheetId="0">#REF!</definedName>
    <definedName name="DILDRR300">#REF!</definedName>
    <definedName name="Dzop" localSheetId="3">#REF!</definedName>
    <definedName name="Dzop" localSheetId="1">#REF!</definedName>
    <definedName name="Dzop" localSheetId="0">#REF!</definedName>
    <definedName name="Dzop">#REF!</definedName>
    <definedName name="ENG" localSheetId="3">#REF!</definedName>
    <definedName name="ENG" localSheetId="1">#REF!</definedName>
    <definedName name="ENG" localSheetId="0">#REF!</definedName>
    <definedName name="ENG">#REF!</definedName>
    <definedName name="Ganzakar" localSheetId="3">#REF!</definedName>
    <definedName name="Ganzakar" localSheetId="1">#REF!</definedName>
    <definedName name="Ganzakar" localSheetId="0">#REF!</definedName>
    <definedName name="Ganzakar">#REF!</definedName>
    <definedName name="Gavar" localSheetId="3">#REF!</definedName>
    <definedName name="Gavar" localSheetId="1">#REF!</definedName>
    <definedName name="Gavar" localSheetId="0">#REF!</definedName>
    <definedName name="Gavar">#REF!</definedName>
    <definedName name="ghj" localSheetId="3">#REF!</definedName>
    <definedName name="ghj" localSheetId="1">#REF!</definedName>
    <definedName name="ghj" localSheetId="0">#REF!</definedName>
    <definedName name="ghj">#REF!</definedName>
    <definedName name="hhh" localSheetId="3">#REF!</definedName>
    <definedName name="hhh" localSheetId="1">#REF!</definedName>
    <definedName name="hhh" localSheetId="0">#REF!</definedName>
    <definedName name="hhh">#REF!</definedName>
    <definedName name="hljk" localSheetId="3">#REF!</definedName>
    <definedName name="hljk" localSheetId="1">#REF!</definedName>
    <definedName name="hljk" localSheetId="0">#REF!</definedName>
    <definedName name="hljk">#REF!</definedName>
    <definedName name="i">'[4]BoQ works'!$B$1:$H$65536</definedName>
    <definedName name="it">'[4]BoQ works'!$B$1:$H$65536</definedName>
    <definedName name="kafan" localSheetId="3">#REF!</definedName>
    <definedName name="kafan" localSheetId="1">#REF!</definedName>
    <definedName name="kafan" localSheetId="0">#REF!</definedName>
    <definedName name="kafan">#REF!</definedName>
    <definedName name="kanal" localSheetId="3">#REF!</definedName>
    <definedName name="kanal" localSheetId="1">#REF!</definedName>
    <definedName name="kanal" localSheetId="0">#REF!</definedName>
    <definedName name="kanal">#REF!</definedName>
    <definedName name="kkkk" localSheetId="3">#REF!</definedName>
    <definedName name="kkkk" localSheetId="1">#REF!</definedName>
    <definedName name="kkkk" localSheetId="0">#REF!</definedName>
    <definedName name="kkkk">#REF!</definedName>
    <definedName name="kkkkk" localSheetId="3">#REF!</definedName>
    <definedName name="kkkkk" localSheetId="1">#REF!</definedName>
    <definedName name="kkkkk" localSheetId="0">#REF!</definedName>
    <definedName name="kkkkk">#REF!</definedName>
    <definedName name="no">'[5]BoQ works'!$B$1:$H$65536</definedName>
    <definedName name="p">'[4]BoQ works'!$B$1:$H$65536</definedName>
    <definedName name="_xlnm.Print_Area" localSheetId="3">Материалы!$A$1:$C$97</definedName>
    <definedName name="_xlnm.Print_Area" localSheetId="1">Оборудование!$A$1:$I$77</definedName>
    <definedName name="_xlnm.Print_Area" localSheetId="2">Նյութեր!$A$1:$C$97</definedName>
    <definedName name="_xlnm.Print_Area" localSheetId="0">'Սարք '!$A$1:$I$77</definedName>
    <definedName name="_xlnm.Print_Titles" localSheetId="3">Материалы!$4:$5</definedName>
    <definedName name="_xlnm.Print_Titles" localSheetId="1">Оборудование!$4:$6</definedName>
    <definedName name="_xlnm.Print_Titles" localSheetId="2">Նյութեր!$4:$5</definedName>
    <definedName name="_xlnm.Print_Titles" localSheetId="0">'Սարք '!$4:$6</definedName>
    <definedName name="quantity">'[4]ABO-Quantities'!$A$1:$B$65536</definedName>
    <definedName name="qwe" localSheetId="3">#REF!</definedName>
    <definedName name="qwe" localSheetId="1">#REF!</definedName>
    <definedName name="qwe" localSheetId="0">#REF!</definedName>
    <definedName name="qwe">#REF!</definedName>
    <definedName name="svodni5" localSheetId="3">#REF!</definedName>
    <definedName name="svodni5" localSheetId="1">#REF!</definedName>
    <definedName name="svodni5" localSheetId="0">#REF!</definedName>
    <definedName name="svodni5">#REF!</definedName>
    <definedName name="Svodni6" localSheetId="3">#REF!</definedName>
    <definedName name="Svodni6" localSheetId="1">#REF!</definedName>
    <definedName name="Svodni6" localSheetId="0">#REF!</definedName>
    <definedName name="Svodni6">#REF!</definedName>
    <definedName name="Tashir" localSheetId="3">#REF!</definedName>
    <definedName name="Tashir" localSheetId="1">#REF!</definedName>
    <definedName name="Tashir" localSheetId="0">#REF!</definedName>
    <definedName name="Tashir">#REF!</definedName>
    <definedName name="ti">'[4]BoQ works'!$B$1:$H$65536</definedName>
    <definedName name="tuj">'[3]Unit rates'!$B$1:$H$65536</definedName>
    <definedName name="tyu" localSheetId="3">#REF!</definedName>
    <definedName name="tyu" localSheetId="1">#REF!</definedName>
    <definedName name="tyu" localSheetId="0">#REF!</definedName>
    <definedName name="tyu">#REF!</definedName>
    <definedName name="unitrates">'[6]Unit rates'!$C$1:$H$65536</definedName>
    <definedName name="ÙÙÙÙÙ" localSheetId="3">#REF!</definedName>
    <definedName name="ÙÙÙÙÙ" localSheetId="1">#REF!</definedName>
    <definedName name="ÙÙÙÙÙ" localSheetId="0">#REF!</definedName>
    <definedName name="ÙÙÙÙÙ">#REF!</definedName>
    <definedName name="WOp" localSheetId="3">#REF!</definedName>
    <definedName name="WOp" localSheetId="1">#REF!</definedName>
    <definedName name="WOp" localSheetId="0">#REF!</definedName>
    <definedName name="WOp">#REF!</definedName>
    <definedName name="Ý0">'[7]BoQ works'!$B$1:$H$65536</definedName>
    <definedName name="yes">'[5]BoQ works'!$B$1:$H$65536</definedName>
    <definedName name="Բռանցհ1.1" localSheetId="3">#REF!</definedName>
    <definedName name="Բռանցհ1.1" localSheetId="1">#REF!</definedName>
    <definedName name="Բռանցհ1.1" localSheetId="0">#REF!</definedName>
    <definedName name="Բռանցհ1.1">#REF!</definedName>
    <definedName name="տըւ" localSheetId="3">#REF!</definedName>
    <definedName name="տըւ" localSheetId="1">#REF!</definedName>
    <definedName name="տըւ" localSheetId="0">#REF!</definedName>
    <definedName name="տըւ">#REF!</definedName>
    <definedName name="տռը" localSheetId="3">#REF!</definedName>
    <definedName name="տռը" localSheetId="1">#REF!</definedName>
    <definedName name="տռը" localSheetId="0">#REF!</definedName>
    <definedName name="տռը">#REF!</definedName>
    <definedName name="քեոտ" localSheetId="3">#REF!</definedName>
    <definedName name="քեոտ" localSheetId="1">#REF!</definedName>
    <definedName name="քեոտ" localSheetId="0">#REF!</definedName>
    <definedName name="քեոտ">#REF!</definedName>
    <definedName name="ֆգյկ" localSheetId="3">#REF!</definedName>
    <definedName name="ֆգյկ" localSheetId="1">#REF!</definedName>
    <definedName name="ֆգյկ" localSheetId="0">#REF!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5" l="1"/>
  <c r="A44" i="7"/>
  <c r="A45" i="55" l="1"/>
  <c r="A45" i="7"/>
  <c r="A39" i="51" l="1"/>
  <c r="A37" i="51"/>
  <c r="A39" i="41"/>
  <c r="A37" i="41"/>
  <c r="A8" i="55" l="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7" i="55" s="1"/>
  <c r="A38" i="55" s="1"/>
  <c r="A39" i="55" s="1"/>
  <c r="A40" i="55" s="1"/>
  <c r="A41" i="55" s="1"/>
  <c r="A42" i="55" s="1"/>
  <c r="A43" i="55" s="1"/>
  <c r="A47" i="55" l="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5" i="55" s="1"/>
  <c r="A96" i="55" s="1"/>
  <c r="A97" i="55" s="1"/>
  <c r="A12" i="51" l="1"/>
  <c r="A14" i="51" s="1"/>
  <c r="A16" i="51" s="1"/>
  <c r="A18" i="51" s="1"/>
  <c r="A19" i="51" s="1"/>
  <c r="A21" i="51" s="1"/>
  <c r="A23" i="51" s="1"/>
  <c r="A24" i="51" s="1"/>
  <c r="A27" i="51" s="1"/>
  <c r="A30" i="51" s="1"/>
  <c r="A31" i="51" l="1"/>
  <c r="A33" i="51" s="1"/>
  <c r="A34" i="51" s="1"/>
  <c r="A40" i="51" l="1"/>
  <c r="A41" i="51" s="1"/>
  <c r="A42" i="51" s="1"/>
  <c r="A44" i="51" s="1"/>
  <c r="A45" i="51" s="1"/>
  <c r="A49" i="51" s="1"/>
  <c r="A50" i="51" s="1"/>
  <c r="A52" i="51" s="1"/>
  <c r="A53" i="51" s="1"/>
  <c r="A54" i="51" s="1"/>
  <c r="A55" i="51" l="1"/>
  <c r="A56" i="51" s="1"/>
  <c r="A59" i="51" s="1"/>
  <c r="A61" i="51" s="1"/>
  <c r="A64" i="51" s="1"/>
  <c r="A67" i="51" s="1"/>
  <c r="A70" i="51" s="1"/>
  <c r="A71" i="51" s="1"/>
  <c r="A72" i="51" s="1"/>
  <c r="A8" i="7" l="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7" i="7" s="1"/>
  <c r="A12" i="41" l="1"/>
  <c r="A14" i="41" l="1"/>
  <c r="A16" i="41" s="1"/>
  <c r="A18" i="41" s="1"/>
  <c r="A19" i="41" l="1"/>
  <c r="A21" i="41" s="1"/>
  <c r="A23" i="41" s="1"/>
  <c r="A24" i="41" s="1"/>
  <c r="A27" i="41" l="1"/>
  <c r="A30" i="41" s="1"/>
  <c r="A31" i="41" s="1"/>
  <c r="A33" i="41" s="1"/>
  <c r="A34" i="41" s="1"/>
  <c r="A40" i="41" s="1"/>
  <c r="A41" i="41" s="1"/>
  <c r="A42" i="41" s="1"/>
  <c r="A44" i="41" s="1"/>
  <c r="A45" i="41" s="1"/>
  <c r="A49" i="41" l="1"/>
  <c r="A50" i="41" s="1"/>
  <c r="A52" i="41" s="1"/>
  <c r="A53" i="41" s="1"/>
  <c r="A54" i="41" s="1"/>
  <c r="A55" i="41" l="1"/>
  <c r="A56" i="41" s="1"/>
  <c r="A59" i="41" s="1"/>
  <c r="A61" i="41" s="1"/>
  <c r="A64" i="41" s="1"/>
  <c r="A67" i="41" s="1"/>
  <c r="A70" i="41" s="1"/>
  <c r="A71" i="41" s="1"/>
  <c r="A72" i="41" s="1"/>
  <c r="A38" i="7" l="1"/>
  <c r="A39" i="7" s="1"/>
  <c r="A40" i="7" s="1"/>
  <c r="A41" i="7" s="1"/>
  <c r="A42" i="7" s="1"/>
  <c r="A43" i="7" s="1"/>
  <c r="A47" i="7" l="1"/>
  <c r="A48" i="7" l="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5" i="7" s="1"/>
  <c r="A96" i="7" l="1"/>
  <c r="A97" i="7" s="1"/>
</calcChain>
</file>

<file path=xl/sharedStrings.xml><?xml version="1.0" encoding="utf-8"?>
<sst xmlns="http://schemas.openxmlformats.org/spreadsheetml/2006/main" count="500" uniqueCount="370">
  <si>
    <t>Ð/Ð</t>
  </si>
  <si>
    <t>ê³ñù³íáñáõÙÝ»ñ</t>
  </si>
  <si>
    <t>N</t>
  </si>
  <si>
    <t>ø³Ý³Ï</t>
  </si>
  <si>
    <t>Ü³Ë³·ÍáÕÇ ÏáÙÇó ë³ÑÙ³Ýí³Í Ýí³½³·áõÛÝ »ñ³ßËÇù³ÛÇÝ Å³ÙÏ»ï</t>
  </si>
  <si>
    <t>Оборудование</t>
  </si>
  <si>
    <t>Оборудование, предусмотренное проектно-сметной  документацией</t>
  </si>
  <si>
    <t>Ед.изм.</t>
  </si>
  <si>
    <t>Кол-во</t>
  </si>
  <si>
    <t>Миним. Гарант. срок, установлен. Проектиров.</t>
  </si>
  <si>
    <t>ÜÛáõÃ»ñÇ »ñ³ßËÇù³ÛÇÝ Å³ÙÏ»ïÝ»ñ</t>
  </si>
  <si>
    <t>Ü³Ë³·ÍáÕÇ ÏáÙÇó ë³ÑÙ³Ýí³Í Ýí³½³·áõÛÝ ß³Ñ³·áñÍÙ³Ý Å³ÙÏ»ï /ï³ñÇ/</t>
  </si>
  <si>
    <t>Минимальный срок эксплуатации, установленный Проектировщиком /год/</t>
  </si>
  <si>
    <t>Гарантийный срок на материалы</t>
  </si>
  <si>
    <t>шт</t>
  </si>
  <si>
    <t>Ճարտարապետաշինարարական նյութեր</t>
  </si>
  <si>
    <t>Էլեկտրատեխնիկական նյութեր և պատրաստվածքներ</t>
  </si>
  <si>
    <t>Սանտեխնիկական, ջերմատեխնիկական նյութեր և պատրաստվածքներ</t>
  </si>
  <si>
    <t>6 ամիս</t>
  </si>
  <si>
    <t>Архитектурно-строительные материалы</t>
  </si>
  <si>
    <t>Նախագծանախահաշվային փաստաթղթերով նախատեսված նյութեր և սարքավորումներ</t>
  </si>
  <si>
    <t>Չ.մ</t>
  </si>
  <si>
    <t>Նախագծանախահաշվային փաստաթղթերով նախատեսված սարքավորումներ</t>
  </si>
  <si>
    <t>Сахнтехнические и теплотехнические материалы и изделия</t>
  </si>
  <si>
    <t>Электротехнические материалы и изделия</t>
  </si>
  <si>
    <t>1 տարի</t>
  </si>
  <si>
    <t>Բարեկարգման նյութեր</t>
  </si>
  <si>
    <t>2 տարի</t>
  </si>
  <si>
    <t>Материалы благоустройства</t>
  </si>
  <si>
    <t xml:space="preserve">Մասնակցի կողմից առաջարկվող սարքավորում </t>
  </si>
  <si>
    <t>Մասնակցի կոմից սահմանված նվազագույն երաշխիքային ժամկետ</t>
  </si>
  <si>
    <t>Արտադրող ընկերության անվանումը</t>
  </si>
  <si>
    <t>Оборудование, предлагаемое участником</t>
  </si>
  <si>
    <t>Минимальный гарантированный срок, установленный участником</t>
  </si>
  <si>
    <t>Название производителя</t>
  </si>
  <si>
    <t>Տեխնոլոգիական աշխատանքներ</t>
  </si>
  <si>
    <t>Օդափոխություն</t>
  </si>
  <si>
    <t>*Մասնակցի կողմից առաջարկվող սարքավորումների համապատասխանությունը նախագծային պահանջներին գնահատվելու են պատվիրատուի կողմից և ենթակա չեն փոփոխության շին-մոնտաժային աշխատանքների ընթացքում/, բացառությամբ այն դեպքերի, որ արտադրող ընկերությունը այլևս չի գործում կամ ներկայացված մոդելը դուրս է եկել արտադրությունից /երկու դեպքում էլ հիմնավորող փաստաթղթերի ներկայացման պարագայում/</t>
  </si>
  <si>
    <t xml:space="preserve">**Հրավերով պահանջվող բոլոր տեսակ օդափոխության սարքավորումների՝ օդաքարշերի և օդամղիչների համար մասնակիցների կողմից ներկայացված մոդելների համապատասխանությունը հրավերի պահանջներին որոշվում է այդ մոդելների անձնագրային տվյալներում առկա աէրոդինամիկ կորերով՝ համաձայն որոնց պանահջվող օդաքանակի արտադրողականության դեպքում  (Q=---խմ/ժ) պետք է ապահովվի պանանջվող ճնշում (P=---Պա)։ </t>
  </si>
  <si>
    <t xml:space="preserve">***Հրավերով պահանջվող տարբեր տեսակի պոմպերի համար մասնակիցների կողմից ներկայացված մոդելների համապատասխանությունը հրավերի պահանջներին որոշվում է այդ մոդելների անձնագրային տվյալներում առկա hիդրավլիկ կորերով՝ համաձայն որոնց պահանջվող ճնշման դեպքում (H=---մ բարձրության պարամետր) պետք է ապահովվի պահանջվող ջրաքանակ (Q=---խմ/ժ կամ լ/վրկ)։ </t>
  </si>
  <si>
    <t>Լատեքսային ներկ</t>
  </si>
  <si>
    <t>Շենքի կրող կոնստրուկցիաներ</t>
  </si>
  <si>
    <t>Внутренняя канализация</t>
  </si>
  <si>
    <t>Технологические работы</t>
  </si>
  <si>
    <t>Вентиляция</t>
  </si>
  <si>
    <t>*Соответствие  предложенного оборудования требованиям проектных решений будет расценено Заказчиком и не подлежит изменению в течение строймонтажных работ/за исключением тех случаев, когда фирма-производитель уже не работает или представленная модель вышла из производства / в обоих случаях при предоставлении обосновывающих документов/</t>
  </si>
  <si>
    <t>**Соответсвие всех видов вентиляционного оборудования требованиям приглашения определяется аэродинамическими кривыми в паспортных данных моделей, представленными участниками, согласно которым при производительности требуемого объема воздуха (Q=...м3/ч) должно быть обеспечено требуемое давление (P=...Па)</t>
  </si>
  <si>
    <t>***Соответсвие всех видов вентиляционного оборудования требованиям приглашения определяется гидравлическими кривыми в паспортных данных моделей, представленными участниками, согласно которым при требуемом напоре (H=...м, параметр высоты) должно быть обеспечено требуемое количество воды (Q=...м3/ч или л/сек)</t>
  </si>
  <si>
    <t>****Необходимо предоставить паспортно-технические документы, удостоверяющие соответствие модели требованиям приглашения или ссылки, по которым можно будет оценить их соответсвия требованиям приглашения</t>
  </si>
  <si>
    <t>Несущие конструкции здания</t>
  </si>
  <si>
    <t xml:space="preserve">Մոդել </t>
  </si>
  <si>
    <t>Առաջարկվող սարքավորման վերաբերյալ հիմնավորումներ /համացանցից հղում կամ հայտին կցվող ֆայլի անվանում, հերթական համար/****</t>
  </si>
  <si>
    <t xml:space="preserve">Модель </t>
  </si>
  <si>
    <t>Обоснование предлагаемого оборудования /Интернет-ссылка или имя, номер файла, прикрепленного к заявке/****</t>
  </si>
  <si>
    <t>Մանկապարտեզ</t>
  </si>
  <si>
    <t>Ներքին տաք ջրամատակարարման ցանց</t>
  </si>
  <si>
    <t>Ներքին կոյուղու ցանց</t>
  </si>
  <si>
    <t>Էլեկտրաուժային սարքավորումներ</t>
  </si>
  <si>
    <t>Տեսահսկողություն</t>
  </si>
  <si>
    <t>Փախստարան</t>
  </si>
  <si>
    <t>Ներհոս համակարգեր</t>
  </si>
  <si>
    <t>Արտահոս համակարգեր</t>
  </si>
  <si>
    <t>Ներքին ջրամատակարարման ցանց</t>
  </si>
  <si>
    <t>Արտաքին ջրահեռացում</t>
  </si>
  <si>
    <t>Պոմպակայան և ջրամբար</t>
  </si>
  <si>
    <t>Ասֆալտաբետոն</t>
  </si>
  <si>
    <t>Սիզամարգ</t>
  </si>
  <si>
    <t>Կաթսայատան ջերմատեխնիկական աշխատանքներ</t>
  </si>
  <si>
    <t>Արևային տաք ջրամատակարարման համակարգ</t>
  </si>
  <si>
    <t>Արևային ֆոտովոլտային համակարգ</t>
  </si>
  <si>
    <t>Ներքին ջրամատակարարման, կոյուղու ցանցեր, ներքին ջրահեռացում</t>
  </si>
  <si>
    <t xml:space="preserve"> Էլեկտրաուժային սարքավորումներ և էլեկտրալուսավորություն</t>
  </si>
  <si>
    <t>Детский сад</t>
  </si>
  <si>
    <t>к-т</t>
  </si>
  <si>
    <t>к-ПС-1; ПВ1-:-34</t>
  </si>
  <si>
    <t>Сеть внутреннего холодного водоснабжения</t>
  </si>
  <si>
    <t>Сеть внутреннего горячего водоснабжения</t>
  </si>
  <si>
    <t>Электросиловое оборудование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</si>
  <si>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</si>
  <si>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</si>
  <si>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</si>
  <si>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</si>
  <si>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</si>
  <si>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</si>
  <si>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</si>
  <si>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</si>
  <si>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</si>
  <si>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</si>
  <si>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</si>
  <si>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</si>
  <si>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</si>
  <si>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</si>
  <si>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Коннектор 1000 Mbit/secound</t>
  </si>
  <si>
    <t>Коммутатор switch 16 port 10/100</t>
  </si>
  <si>
    <t>Коммутационная панель Patch panel 19", 1U, 16 port RJ-45</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</si>
  <si>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</si>
  <si>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Инвертор 20 кВт, 2 МРРТ входа 380/220В</t>
  </si>
  <si>
    <t>Монокристаллический фотовольтовый щиток 120(60x2) 5 шин (BB),
345 Вт -0,+ 3%, 1684x1002x30мм</t>
  </si>
  <si>
    <t>Убежище</t>
  </si>
  <si>
    <t>Приточные системы</t>
  </si>
  <si>
    <t>Вытяжные системы</t>
  </si>
  <si>
    <t>Электрические отопительные приборы 0.5квт, 220В</t>
  </si>
  <si>
    <t>Электрические отопительные приборы 1квт, 220В</t>
  </si>
  <si>
    <t>Насосная станция с 2 насосами, блоком эл. Питания, системой управления, задвижками, обратными клапанами и напорным гидробаком Q=2м3/час, H=15м</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</si>
  <si>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</si>
  <si>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Светодиодный  светильник 24Вт, IP54 круглый (Ф210мм) световой поток 2831Лм, световая производительность 105Лм/Вт, цветовая температура 4000K цветопередача 80</t>
  </si>
  <si>
    <t>Наружное водоотведение</t>
  </si>
  <si>
    <t>Насосная станция и резервуар</t>
  </si>
  <si>
    <t xml:space="preserve">Система пожарной сигнализации, видеонаблюдение, система связи </t>
  </si>
  <si>
    <t>Теплотехнические работы котельной</t>
  </si>
  <si>
    <t>Солнечная водонагревательная система</t>
  </si>
  <si>
    <t>Солнечная фотовольтаическая система</t>
  </si>
  <si>
    <t>Вентиляция и отопление</t>
  </si>
  <si>
    <t>Сеть внутреннего холодного водоснабжения, внутренняя канализация, внутреннее водоотведение</t>
  </si>
  <si>
    <t>Электросиловое оборудование и электроосвещение</t>
  </si>
  <si>
    <t>Двери с деревянным каркасом, обшивкой из ПВХ /глухие и остекленные/</t>
  </si>
  <si>
    <t>Алюминиевые двери в санузлах</t>
  </si>
  <si>
    <t>Латексная окраска</t>
  </si>
  <si>
    <t>Керамические умывальники с сифоном</t>
  </si>
  <si>
    <t>Детские керамическе умывальники с сифоном</t>
  </si>
  <si>
    <t xml:space="preserve">Мойки из нержавеющей стали с сифоном </t>
  </si>
  <si>
    <t>¸Çý»ñ»ÝóÇ³É ³íïáÙ³ï ³Ýç³ïÇã</t>
  </si>
  <si>
    <t xml:space="preserve">Дифференциальный автоматический выключатель </t>
  </si>
  <si>
    <t>Автоматический выключатель</t>
  </si>
  <si>
    <t>Асфальтобетон</t>
  </si>
  <si>
    <t>Газон</t>
  </si>
  <si>
    <t>5 տարի</t>
  </si>
  <si>
    <t>400 մոտոժամ</t>
  </si>
  <si>
    <t>6 месяцев</t>
  </si>
  <si>
    <t>2 года</t>
  </si>
  <si>
    <t>1 год</t>
  </si>
  <si>
    <t>400 мот./час</t>
  </si>
  <si>
    <t>5 лет</t>
  </si>
  <si>
    <t>10 лет</t>
  </si>
  <si>
    <t>10 տարի</t>
  </si>
  <si>
    <t>հատ</t>
  </si>
  <si>
    <t>կ-տ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</si>
  <si>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</si>
  <si>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</si>
  <si>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</si>
  <si>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</si>
  <si>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</si>
  <si>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</si>
  <si>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</si>
  <si>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</si>
  <si>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</si>
  <si>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</si>
  <si>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Կոշտ սկավառակ, 6TB</t>
  </si>
  <si>
    <t>Կոմուտատոր switch 16 port 10/100</t>
  </si>
  <si>
    <t>կոմուտացիոն վահանակ Patch panel 19", 1U, 16 port RJ-45</t>
  </si>
  <si>
    <t>Էլեկտրական ջեռուցման սարքեր 0.5կվտ, 220Վ</t>
  </si>
  <si>
    <t>Էլեկտրական ջեռուցման սարքեր 1կվտ, 220Վ</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</si>
  <si>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</si>
  <si>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Գլխավոր բաշխիչ վահան մուտքի վրա
ներանցումային հատիչով 2 ուղղության
համար 80Ա, խմբային 2x32Ա+1x25Ա+1x10Ա +
1x63Ա եռաֆազ և 1x25Ա միաֆազ
900х1500х440մմ, IP31 /ԳԲՎ/</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</si>
  <si>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</si>
  <si>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Մարտկոց DTM 1207</t>
  </si>
  <si>
    <t>Հասցեային ռելեային սարք C2000-SP1</t>
  </si>
  <si>
    <t>Ծխային ազդասարք IPR-212-45</t>
  </si>
  <si>
    <t>Լուսաձայնային ազդասարք Молния-24-3</t>
  </si>
  <si>
    <t>Դրենաժային պոմպի տեղադրում ղեկավարման բլոկով, լողանային փականով Q=10մ3/ժ, H=10մ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</si>
  <si>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</si>
  <si>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Интерфейсный преобразователь C2000-P1</t>
  </si>
  <si>
    <t>Информационный щит C2000-BKISMD</t>
  </si>
  <si>
    <t>Адресный релейный модуль C2000-KPBC2000-CP1 /СП1/, или равнозначный</t>
  </si>
  <si>
    <t>Адресный датчик дыма IPR-212-45</t>
  </si>
  <si>
    <t>Светозвуковой датчик Молния-24-4</t>
  </si>
  <si>
    <t>Փախստարանի արտաքին ջրամատակարարման, կոյուղու ցանցեր, արտաքին ջրահեռացում</t>
  </si>
  <si>
    <t>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</si>
  <si>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</si>
  <si>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</si>
  <si>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</si>
  <si>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Светодиодный светильник 18Вт прямоугольный (328x51мм), со 
встроенной аккумуляторной батареей</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</si>
  <si>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</si>
  <si>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</si>
  <si>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</si>
  <si>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t>Светильник 100Вт,220В, IP63</t>
  </si>
  <si>
    <t>Ջերմամեկուսիչ-30-50կգ/խմ խտության փրփրապոլիստիրոլի սալեր 200մմ</t>
  </si>
  <si>
    <t xml:space="preserve">Գոլորշամեկուսիչ թաղանթ (բազմաշերտ պոլիէթիլենային թաղանթ) </t>
  </si>
  <si>
    <t>Ջերմամեկուսիչ-30-50կգ/խմ խտության փրփրապլաստ 100մմ</t>
  </si>
  <si>
    <t>Ջրամեկուսիչ թաղանթ 4մմ</t>
  </si>
  <si>
    <t>Անխոնավանցիկ թաղանթ-պոլիէթիլենային թաղանթ</t>
  </si>
  <si>
    <t>Ջրամեկուսիչ շերտ-"իզոգամ" բիտումային մածիկի վրա 5մմ</t>
  </si>
  <si>
    <t>Ձայնամեկուսիչ (կիսակոշտ հանքաբամբակ 60կգ/մ3), 1 շերտ 50մմ</t>
  </si>
  <si>
    <t>ա - ԱՀ-1; 10, 13</t>
  </si>
  <si>
    <t>բ - ԱՀ-2; 11; 14</t>
  </si>
  <si>
    <t>գ - ԱՀ-3, 6</t>
  </si>
  <si>
    <t>դ - ԱՀ-4;9</t>
  </si>
  <si>
    <t>թ - ԱՀ-5;7</t>
  </si>
  <si>
    <t>ե - ԱՀ-8;12</t>
  </si>
  <si>
    <t>ժ-ՆՀ-1,ՆԱ-1-:-34</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</si>
  <si>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</si>
  <si>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</si>
  <si>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</si>
  <si>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16 Մուտքանի ղեկավարման հսկիչ պանել</t>
  </si>
  <si>
    <t>Բջջային հեռախոսահամարից ավտոմատ ահազանգի սարք</t>
  </si>
  <si>
    <t>Պահուստային սնուցման աղբյուր 12վ, 3Ա</t>
  </si>
  <si>
    <t>Մարտկոց</t>
  </si>
  <si>
    <t>Ջերմային ազդասարք</t>
  </si>
  <si>
    <t>Թվային տեսաձայնագրիչ 16 մուտքի համար</t>
  </si>
  <si>
    <t>Անխափան սնուցման սարք UPS 650վա,390վտ</t>
  </si>
  <si>
    <t>Կոննեկտոր 1000 Mbit/secound արագություն ապահովող</t>
  </si>
  <si>
    <t>Անխափան սնուցման սարք APC Back UPS 650վա,390վտ</t>
  </si>
  <si>
    <t>Մեմբրանային ճնշումային ընդարձակման բաք 30լ</t>
  </si>
  <si>
    <t>Արտաքին լուսավորության վահանակ մետաղական IP63, 220Վ, 40Ա,2 ուղղության համար անջատիչներով,
թողարկիչներով,ֆոտոռելե, ղեկավարման կոճակներով</t>
  </si>
  <si>
    <t>Արտաքին լուաավորութան հենարան մետաղական խողովակից Փ89մմ, L=3.3մ, երկու գնդաձեւ Փ250մմ լուսատույով, 20Վտ LED լամպով</t>
  </si>
  <si>
    <t>Արևային վակուումային կոլեկտոր, 25 խողովակ/HEAT PIPE/ 200 լ բաքով</t>
  </si>
  <si>
    <t>Բաք 200լ, էլ.ջեռուցիչով 1.5 կՎտ</t>
  </si>
  <si>
    <t>Ընդարձակման բաք 8լ</t>
  </si>
  <si>
    <t>Ընդարձակման բաք 40լ</t>
  </si>
  <si>
    <t>Շրջանառու պոմպ H=12m, P=0.16-03.kW, Q=2.2-3.6 խմ//ժ</t>
  </si>
  <si>
    <t>Լիցքավորման պոմպ G=2000l/h, H=8m</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</si>
  <si>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</si>
  <si>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</si>
  <si>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</si>
  <si>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</si>
  <si>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Пароизоляция(многосл. полиэт. пленка)</t>
  </si>
  <si>
    <t>Теплоизоляция- ппенополистиролн. 30-50кг/м200мм</t>
  </si>
  <si>
    <t>Гидроизоляция, 4мм</t>
  </si>
  <si>
    <t>Полиэтиленовая пленка</t>
  </si>
  <si>
    <t>Теплоизоляция из листов ЭПП 30мм</t>
  </si>
  <si>
    <t>Гидроизоляция изогамом на битумной мастике 5мм</t>
  </si>
  <si>
    <t>Виниловое гетерогенное покрытие на клею толщ. 2мм, 0.7мм защитный слой, с наливным полом толщиной 10 мм.</t>
  </si>
  <si>
    <t>а - ВС-1; 10; 13</t>
  </si>
  <si>
    <t>б - ВС-2; 11; 14</t>
  </si>
  <si>
    <t>в - ВС-3; 6</t>
  </si>
  <si>
    <t>г - ВС-4;9</t>
  </si>
  <si>
    <t>е - ВС-5;7</t>
  </si>
  <si>
    <t>д - ВС-8;12</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</si>
  <si>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</si>
  <si>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</si>
  <si>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</si>
  <si>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</si>
  <si>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Приомно-контрольный пункт 16 зон</t>
  </si>
  <si>
    <t>Автодозвон</t>
  </si>
  <si>
    <t>Резервный источник питания 12в, 3А</t>
  </si>
  <si>
    <t>Аккумулятор</t>
  </si>
  <si>
    <t>Тепловой датчик</t>
  </si>
  <si>
    <t>Цифровой видеорегистратор 16 каналов</t>
  </si>
  <si>
    <t>Источник бесперебойного питания UPS 650ват,390вт</t>
  </si>
  <si>
    <t>Опора наружного освещения из металлической трубы Փ89мм L=3.3м, с 2-мя светильниками Փ250мм, с LED лампой 20Вт</t>
  </si>
  <si>
    <t>Солнечный водонагреватель, 25 трубы /HEAT PIPE/</t>
  </si>
  <si>
    <t>Бак 200 л, с электронагревателем, 1.5кВт</t>
  </si>
  <si>
    <t>Расширительный бак 8л</t>
  </si>
  <si>
    <t>Расширительный бак 40л</t>
  </si>
  <si>
    <t>Цыркуляционный насис H=12m, P=0.16-03.kW,</t>
  </si>
  <si>
    <t>Насос поддачи G=2000l/h, H=8m</t>
  </si>
  <si>
    <t>Теплоизоляция стен плитами из вспученного перлита толщ.50мм</t>
  </si>
  <si>
    <t>Ներքին սառը և տաք ջրամատակարարման, կոյուղու, անձրևաջրերի կոյուղու ցանցեր</t>
  </si>
  <si>
    <t>Հակահրդեհային ազդանշանման ցանց, տեսահսկողություն, հեռահաղորդման ցանց</t>
  </si>
  <si>
    <t>Օդափոխություն և ջեռուցում</t>
  </si>
  <si>
    <t>Կանալային օդափոխիչ  Q=1100մ3/ժ, N=0.198կվտ, n=7780պտ/րոպ, Փ198մմ, G=8.3կգ</t>
  </si>
  <si>
    <t>Կանալային ներածող սարքավորման կոմպլեկտ, օդասառեցումով  Q&lt;2700մ3/ժ /N=15կվտ, G=85կգ/</t>
  </si>
  <si>
    <t>Օդի ներածող-արտածող ռեկուպիրացիոն սարքավորում  Q=1030մ3/ժ, N=3.7կվտ, n=2720պտ/ր, G=111կգ, D250մմ</t>
  </si>
  <si>
    <t>Օդի ներածող-արտածող ռեկուպիրացիոն սարքավորում  Q=80/40մ3/ժ, N=25վտ, n=2300պտ/ր, G=1.5կգ, D142մմ</t>
  </si>
  <si>
    <t>Կանալային օդափոխիչ  Q=1080մ3/ժ, N=0.2կվտ, n=2500պտ/րոպ, G=5.7կգ, D1=250մմ, D2=332մմ, L=205մմ</t>
  </si>
  <si>
    <t>Կանալային օդափոխիչ  Q=320մ3/ժ, N=0.085կվտ, n=2600պտ/րոպ, G=3.75կգ, D=160մմ, L=232մմ</t>
  </si>
  <si>
    <t>Առանցքային օդամղիչ  Q=95մ3/ժ, N=0.03կվտ, n=2940պտ/րոպ, G=1կգ</t>
  </si>
  <si>
    <t>Կանալային օդափոխիչ Q=250մ3/ժ, N=0.095կվտ, n=2500պտ/րոպ, G=3.8կգ, D=332մմ, L=230մմ</t>
  </si>
  <si>
    <t>Сети внутреннего холодного и горячего водоснабжения, внутренняя, ливневая канализации</t>
  </si>
  <si>
    <t>Կուտակային էլեկտրաջրատաքացուցիչ V=75լ</t>
  </si>
  <si>
    <t>Շրջապտույտային պոմպ Q=10խմ/ժ, H=18մ</t>
  </si>
  <si>
    <t>Электрический водонагреватель V=75л</t>
  </si>
  <si>
    <t xml:space="preserve"> 50մմ հաստությամբ բազալտե սալեր</t>
  </si>
  <si>
    <t xml:space="preserve">100մմ հաստության քարային հանքաբամբակի սալեր
(110-130կգ/խմ խտության) </t>
  </si>
  <si>
    <t>Մագնիսական թողարկիչ, ջերմային ռելեով, կառավարման կոճակներով 380Վ, 16Ա, 10Ա</t>
  </si>
  <si>
    <t>Լուսավորության վահանակ դռնակով 24, 18 մոդուլի համար</t>
  </si>
  <si>
    <t>ԱíïáÙ³ï ³Ýç³ïÇã</t>
  </si>
  <si>
    <t xml:space="preserve">Բազալտե եզրաքարեր  200x100ÙÙ </t>
  </si>
  <si>
    <t>Ջերմամեկուսիչ շերտ՝ էքստրուդացված փրփրապոլիստիրոլի սալերով 30մմ հաստությամբ</t>
  </si>
  <si>
    <t>Պատերի ջերմամեկուսացում փքված պեռլիտի սալերով 50մմ հաստությամբ</t>
  </si>
  <si>
    <t>Հետերոգեն վինիլային հատակ, հաստ 2 մմ, 0.7մմ պաշտպանիչ շերտով, սոսնձային մածիկի վրա, 10մմ ինքնահարթեցվող հատակի իրականացմամբ</t>
  </si>
  <si>
    <t>Մետաղական դռնակ</t>
  </si>
  <si>
    <t xml:space="preserve">Ալյումինե դռներ, երկշերտ ապակեփաթետով, շրջանակը՝ ալյումինե պրոֆիլ ջերմահաղորդականությունը նվազեցնող շերտով, ներքեւի մասը ջերմամեկուսիչ շերտով սենդվիչ </t>
  </si>
  <si>
    <t xml:space="preserve">Ալյումինե դռներ, երկշերտ ապակեփաթետով, շրջանակը՝ ալյումինե պրոֆիլ, ներքեւի մասը ջերմամեկուսիչ շերտով սենդվիչ </t>
  </si>
  <si>
    <t>Փայտյա հենակմախքով, ՊՎՔ երեսապատումով դռներ /խուլ եւ ապակեպատ/</t>
  </si>
  <si>
    <t>Մետաղապլաստե, երկշերտ ապակեփաթեթով, հինգ խցիկանի պրոֆիլով դռներ</t>
  </si>
  <si>
    <t>Ալյումինե դռներ, սանհագույցների խցիկների համար</t>
  </si>
  <si>
    <t>Մետաղապլաստե, երկշերտ ապակեփաթեթով, հինգ խցիկանի պրոֆիլով պատուհաններ</t>
  </si>
  <si>
    <t>Շերտափեղկերով պատուհաններ ֆրոնտոններում</t>
  </si>
  <si>
    <t xml:space="preserve">Ալյումինե վիտրաժներ, եռաշերտ  ապակեփաթետով, շրջանակը՝ ալյումինե պրոֆիլ ջերմահաղորդականությունը նվազեցնող շերտով, ջերմամեկուսիչ շերտով </t>
  </si>
  <si>
    <t>Մետաղական պաշտպանող հերմետիկ զրահապատ դռներ</t>
  </si>
  <si>
    <t>Մետաղական պաշտպանող հերմետիկ դռներ</t>
  </si>
  <si>
    <t>Մետաղապլաստե ապակեպատ դռներ</t>
  </si>
  <si>
    <t>Մետաղապլաստե խուլ դռներ</t>
  </si>
  <si>
    <t>Մետաղական հերմետիկ դուռ</t>
  </si>
  <si>
    <t>Ալյումինե դուռ</t>
  </si>
  <si>
    <t>Ջեռուցման ալյումինե մարտկոցներ H=500մմ, W=97վտ</t>
  </si>
  <si>
    <t>Կերամիկական լվացարաններ սիֆոնով</t>
  </si>
  <si>
    <t>Կերամիկական մանկական լվացարաններ սիֆոնով</t>
  </si>
  <si>
    <t>Խոհանոցակոնքեր սիֆոնով /չժանգոտվող/</t>
  </si>
  <si>
    <t>Կերամիկական զուգարանակոնքեր, թեք թողարկով, ցածր տեղակայված բաքով</t>
  </si>
  <si>
    <t>Կերամիկական զուգարանակոնքեր, թեք թողարկով, ցածր տեղակայված բաքով մանկական</t>
  </si>
  <si>
    <t>Գլխավոր բաշխիչ վահան ներանցումային 200Ա, խմբային 1x125Ա+1x63Ա+2x50Ա+3x25Ա եռաֆազ+1x50Ա միաֆազ ավտոմատ անջատիչներով 800х1700х450մմ, կոմպլեկտավորված չափիչ ստուգիչ և պաշտպանիչ սարքավորումներով /ԳԲՎ/</t>
  </si>
  <si>
    <t>ՈՒժային վահանակ դռնակով 600x600x450 իր մեջ ներառված՝                                                     Ավտոմատ անջատիչ 380Վ, 100Ա, 63Ա, 40Ա, 32Ա, 16Ա, 10Ա                                                                                                                                    Ավտոմատ անջատիչ 220Վ, 32Ա, 10Ա</t>
  </si>
  <si>
    <t>ՈՒժային վահանակ դռնակով ՈւՎ-1 IP31 իր մեջ ներառված՝                                                         Ավտոմատ անջատիչ 380Վ, 50Ա, 40Ա, 6Ա,                                                                                      Ավտոմատ անջատիչ 220Վ, 10Ա, 6Ա</t>
  </si>
  <si>
    <t>ՈՒժային վահանակ դռնակով ՈւՎ-2 IP63 իր մեջ ներառված՝                                                          Ավտոմատ անջատիչ 380Վ, 16Ա, 6Ա,                                                                                               Ավտոմատ անջատիչ 220Վ, 6Ա</t>
  </si>
  <si>
    <t>Բաշխիչ պահարան չափսը 1000x800x450մմ իր մեջ ներառված՝                                                                  Հատիչ 2 ուղղության համար 380Վ, 50Ա,                                                                                         Ավտոմատ անջատիչ 380Վ, 40Ա,                                                                                                      Ավտոմատ անջատիչ 220Վ, 25Ա, 16Ա</t>
  </si>
  <si>
    <t>Базальтовые плиты толщиной 50мм</t>
  </si>
  <si>
    <t>Металлическая калитка</t>
  </si>
  <si>
    <t>Облицовка листами каменной ваты толщ. 100мм(плотн.110-130кг/м3)</t>
  </si>
  <si>
    <t>Теплоизоляция- пенопласт плотн. 30-50кг/м 100мм</t>
  </si>
  <si>
    <t xml:space="preserve">Алюминиевые двери, двухслойные со стеклопакетом, рамы из алюминиевого профиля, с термомостом, нижняя часть с утеплением "Сендвич" </t>
  </si>
  <si>
    <t>Алюминиевые двери, двухслойные со стеклопакетом, рамы из алюминиевого профиля, с термомостом</t>
  </si>
  <si>
    <t>Металлопластовые двери  со стеклопакетом, пятикамерные</t>
  </si>
  <si>
    <t>Металлопластовые окна двухслойные со стеклопакетом, пятикамерных</t>
  </si>
  <si>
    <t>Окна с жалюзи в фронтонах</t>
  </si>
  <si>
    <t>Алюминиевые витражи двухслойныесо стеклопакетом, рамы из алюминиевого профиля, с термомостом, нижняя часть с утеплением "Сендвич"</t>
  </si>
  <si>
    <t>Звукоизоляционная базальтовая вата (60кг/м3) толщ.50мм</t>
  </si>
  <si>
    <t xml:space="preserve">Алюминиевые отопительные радиаторы H=500мм, W=97вт </t>
  </si>
  <si>
    <t>Детские керамические унитазы с низкораспологаемым смывным бачком</t>
  </si>
  <si>
    <t>Керамические унитазы с низкораспологаемым смывным бачком</t>
  </si>
  <si>
    <t>Силовой щит с дверцой 600x600x450, в составе:                                                                      Автоматический выключатель 380В, 100А, 63А, 40А, 32А, 16А, 10А                                                                                                            Автоматический выключатель 220В, 16А, 10А</t>
  </si>
  <si>
    <t>Магнитный пускатель с тепловым реле с кнопками управления 380В, 16А, 10А</t>
  </si>
  <si>
    <t>Щит освещения с дверцой на 24, 18 модулей</t>
  </si>
  <si>
    <t>Коммуникационный шкаф 12U</t>
  </si>
  <si>
    <t>Կոմունիկացիոն պահարան 12U</t>
  </si>
  <si>
    <t xml:space="preserve">Источник бесперебойного питания UPS 650ват,390вт APC Back UPS </t>
  </si>
  <si>
    <t>Мембранный расширительный напорный  бак 30л</t>
  </si>
  <si>
    <t xml:space="preserve">Силовой щит с дверцой IP31, в составе:                                                                           Автоматический выключатель 380В, 50А, 40А, 6А                                                                         Автоматический выключатель 220В, 10А, 6А  </t>
  </si>
  <si>
    <t xml:space="preserve">Силовой щит с дверцой IP63, в составе:                                                                           Автоматический выключатель 380В, 16А, 6А                                                                         Автоматический выключатель  6А  </t>
  </si>
  <si>
    <t>Аккумулятор DTМ 1207</t>
  </si>
  <si>
    <t xml:space="preserve">Распределительный щит размером 1000x800x450мм, с автоматами, в составе: Автоматический выключатель 380В,50А, 40А                                                                                  Автоматический выключатель 220В,25А, 16А </t>
  </si>
  <si>
    <t>Լուսատուներ IP 63 էլեկտրաշիկացման թելիկով լամպով 220Վ, 100Վտ /արտաքին տեղադրման/</t>
  </si>
  <si>
    <t xml:space="preserve">Базальтовые бордюры  200x100мм </t>
  </si>
  <si>
    <t>Металлические остекленные двери</t>
  </si>
  <si>
    <t>Металлопластические глухие двери</t>
  </si>
  <si>
    <t>Металлопластическая герметичная дверь</t>
  </si>
  <si>
    <t>Металлические защитно-герметичные, бронированные двери</t>
  </si>
  <si>
    <t>Металлические защитно-герметичные двери</t>
  </si>
  <si>
    <t>Алюминиевая дверь</t>
  </si>
  <si>
    <t>Գունավոր տեսախցիկ ներքին 4ՄՊք, 3.6մմ ներքին տեղադրման, գիշեր-ցերեկ</t>
  </si>
  <si>
    <t>Գունավոր տեսախցիկ ներքին 4ՄՊք, 3.6մմ, 40մ, IP67 արտաքին տեղադրման, գիշեր-ցերեկ</t>
  </si>
  <si>
    <t>Կանալային օդափոխիչ  Q=250մ3/ժ, N=0.095կվտ, n=2500պտ/րոպ, G=3.8կգ, D=332մմ, L=230մմ</t>
  </si>
  <si>
    <t>Կանալային օդափոխիչ  Q=150մ3/ժ, N=0.09կվտ, n=3400պտ/րոպ, G=2.6կգ, D=242մմ, L=195մմ</t>
  </si>
  <si>
    <t>Կանալային օդափոխիչ Q=560մ3/ժ, N=0.175կվտ, n=2950պտ/րոպ, G=4.6կգ, D=332մմ, L=230մմ</t>
  </si>
  <si>
    <t>Կանալային օդափոխիչ  Q=1500մ3/ժ, N=0.25կվտ, n=2500պտ/րոպ, /G=8.5կգ, D=315մմ, L=228մմ/</t>
  </si>
  <si>
    <t>Կանալային օդափոխիչ  Q=1300մ3/ժ, N=0.21կվտ, n=2500պտ/րոպ, /G=5.1կգ, D=248մմ, L=220մմ/</t>
  </si>
  <si>
    <t>Կանալային օդափոխիչ  Q=415մ3/ժ, N=0.04կվտ, n=1940պտ/րոպ, /G=3.25կգ, D=158մմ, L=289մմ/</t>
  </si>
  <si>
    <t>Канальный вентилятор  Q=250м3/ч, N=0.095квт, n=2500об/мин, G=3.8кг, D=332мм, L=230мм</t>
  </si>
  <si>
    <r>
      <t>Канальный вентилятор Q=250м</t>
    </r>
    <r>
      <rPr>
        <vertAlign val="superscript"/>
        <sz val="10"/>
        <rFont val="Arial"/>
        <family val="2"/>
      </rPr>
      <t>3</t>
    </r>
    <r>
      <rPr>
        <sz val="10"/>
        <rFont val="Arial"/>
        <family val="2"/>
      </rPr>
      <t>/ч, N=0.095квт, n=2500об/мин, G=3.8кг, D=332мм, L=230мм</t>
    </r>
  </si>
  <si>
    <r>
      <t>Канальный вентилятор  Q=150м</t>
    </r>
    <r>
      <rPr>
        <vertAlign val="superscript"/>
        <sz val="10"/>
        <rFont val="Arial"/>
        <family val="2"/>
      </rPr>
      <t>3</t>
    </r>
    <r>
      <rPr>
        <sz val="10"/>
        <rFont val="Arial"/>
        <family val="2"/>
      </rPr>
      <t>/ч, N=0.09квт, n=3400об/мин, G=2.6кг, D=242мм, L=195мм</t>
    </r>
  </si>
  <si>
    <r>
      <t>Канальный вентилятор  Q=560м</t>
    </r>
    <r>
      <rPr>
        <vertAlign val="superscript"/>
        <sz val="10"/>
        <rFont val="Arial"/>
        <family val="2"/>
      </rPr>
      <t>3</t>
    </r>
    <r>
      <rPr>
        <sz val="10"/>
        <rFont val="Arial"/>
        <family val="2"/>
      </rPr>
      <t>/ч, N=0.175квт, n=2950об/мин, G=4.6кг, D=332мм, L=230мм</t>
    </r>
  </si>
  <si>
    <t>Осевой вентилятор  Q=95м3/ч, N=0.03квт, n=2940об/мин, G=1кг</t>
  </si>
  <si>
    <r>
      <t>Канальный вентилятор  Q=320м</t>
    </r>
    <r>
      <rPr>
        <vertAlign val="superscript"/>
        <sz val="10"/>
        <rFont val="Arial"/>
        <family val="2"/>
      </rPr>
      <t>3</t>
    </r>
    <r>
      <rPr>
        <sz val="10"/>
        <rFont val="Arial"/>
        <family val="2"/>
      </rPr>
      <t>/ч, N=0.085квт, n=2600об/мин, G=3.75кг, D=160мм, L=232мм</t>
    </r>
  </si>
  <si>
    <r>
      <t>Канальный вентилятор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</si>
  <si>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Q=80/40м3/ч, N=25вт, n=2300об/мин, G=1.5кг, D142мм</t>
  </si>
  <si>
    <t>Приточно-вытяжная рекуперационная установка  Q=1030м3/ч, N=3.7квт, n=2720об/мин, G=111кг, D250мм</t>
  </si>
  <si>
    <t xml:space="preserve">Настенные кондесационные котлы 40кв, </t>
  </si>
  <si>
    <t>Циркуляционные насосы Q=10м3/ч, H=18м</t>
  </si>
  <si>
    <t>Канальный вентилятор  Q=1100м3/ч, N=0.198квт, n=7780об/мин, Փ198мм, G=8.3кг</t>
  </si>
  <si>
    <r>
      <t>Канальный вентилятор  Q=1500м</t>
    </r>
    <r>
      <rPr>
        <vertAlign val="superscript"/>
        <sz val="10"/>
        <rFont val="Arial"/>
        <family val="2"/>
      </rPr>
      <t>3</t>
    </r>
    <r>
      <rPr>
        <sz val="10"/>
        <rFont val="Arial"/>
        <family val="2"/>
      </rPr>
      <t>/ч, N=0.25квт, n=2500об/мин, /G=8.5кг, D=315мм, L=228мм/</t>
    </r>
  </si>
  <si>
    <r>
      <t>Канальный вентилятор  Q=1300м</t>
    </r>
    <r>
      <rPr>
        <vertAlign val="superscript"/>
        <sz val="10"/>
        <rFont val="Arial"/>
        <family val="2"/>
      </rPr>
      <t>3</t>
    </r>
    <r>
      <rPr>
        <sz val="10"/>
        <rFont val="Arial"/>
        <family val="2"/>
      </rPr>
      <t>/ч, N=0.21квт, n=2500об/мин, /G=5.1кг, D=248мм, L=220мм/</t>
    </r>
  </si>
  <si>
    <r>
      <t>Канальный вентилятор Q=415м</t>
    </r>
    <r>
      <rPr>
        <vertAlign val="superscript"/>
        <sz val="10"/>
        <rFont val="Arial"/>
        <family val="2"/>
      </rPr>
      <t>3</t>
    </r>
    <r>
      <rPr>
        <sz val="10"/>
        <rFont val="Arial"/>
        <family val="2"/>
      </rPr>
      <t>/ч, N=0.04квт, n=1940об/мин, /G=3.25кг, D=158мм, L=289мм/</t>
    </r>
  </si>
  <si>
    <r>
      <t>Канализационный насос с блоком управления и поплавком, Q=5м</t>
    </r>
    <r>
      <rPr>
        <vertAlign val="superscript"/>
        <sz val="10"/>
        <rFont val="Arial"/>
        <family val="2"/>
      </rPr>
      <t>3</t>
    </r>
    <r>
      <rPr>
        <sz val="10"/>
        <rFont val="Arial"/>
        <family val="2"/>
      </rPr>
      <t>/ч, H=10м</t>
    </r>
  </si>
  <si>
    <r>
      <t>Дренажный насос с блоком упражления, с поплавковым клапаном Q=10м</t>
    </r>
    <r>
      <rPr>
        <vertAlign val="superscript"/>
        <sz val="10"/>
        <rFont val="Arial"/>
        <family val="2"/>
      </rPr>
      <t>3</t>
    </r>
    <r>
      <rPr>
        <sz val="10"/>
        <rFont val="Arial"/>
        <family val="2"/>
      </rPr>
      <t>/ч, H=10м</t>
    </r>
  </si>
  <si>
    <t>Կոյուղու պոմպ ղեկավարման բլոկով, լողանային փականով, Q=5մ3/ժ, H=10մ</t>
  </si>
  <si>
    <t>Դրենաժային պոմպ ղեկավարման բլոկով, լողանային փականով Q=10մ3/ժ, H=10մ</t>
  </si>
  <si>
    <t>Канальная приточная установка с охладителем   Q&lt;2700м3/ч /N=15квт, G=85кг/</t>
  </si>
  <si>
    <t>Կոյուղաջրերի մաքրման կայան</t>
  </si>
  <si>
    <t>Կոյուղաջրերի մաքրման կայան` Օրեկան կենցաղային կեղտաջրի ծավալ 15մ3</t>
  </si>
  <si>
    <t>Очистные канализационные сооружения</t>
  </si>
  <si>
    <t>Очистные канализационные сооружения, суточный объем 15 м3</t>
  </si>
  <si>
    <t xml:space="preserve">Ջեռուցման կաթսա 40կվ </t>
  </si>
  <si>
    <t>ՀՀ Լոռու մարզի Սպիտակ համայնքի Գոգարան բնակավայրում 144 տեղով մոդուլային տիպի մսուր-մանկապարտեզի կառուցում</t>
  </si>
  <si>
    <t xml:space="preserve">Строительство детского сада-ясли модульного типа мощностью в 144 мест в населенном пункте Гогаран общины Спитак Лорийской области РА </t>
  </si>
  <si>
    <t>*****Представленные участником модели для оборудования вентиляции, щхлождения, отопления и насосов, требуемых приглашением, не должны иметь более низкие технические параметры &lt;мощность&gt;, чем требуемые приглашением, и не должны  иметь более чем на 20 процентов высокые технические параметры &lt;мощность&gt;</t>
  </si>
  <si>
    <t>****Անհրաժեշտ է ներկայացնել մոդելի համապատասխանությունը հրավերի պահանջներին հավաստող անձնագրային տեխնիկական փաստաթղեր կամ հղումներ, որոնցով հնարավոր կլինի գնահատել դրանց համապատասխանությունը հրավերի պահանջներին</t>
  </si>
  <si>
    <t xml:space="preserve">*****Հրավերով պահանջվող օդափոխության, սառնամատակարարման, ջեռուցման և պոմպային սարքավորումների համար մասնակցի կողմից ներկայացված մոդելները չպետք է ունենան ավելի ցածր տեխնիկական բնութագիր &lt;հզորություն&gt;, և չպետք է ունենան 20 տոկոսից ավելի բարձր տեխնիկական բնութագիր &lt;հզորություն&gt; </t>
  </si>
  <si>
    <t>Արտաքին ջրամատակարարման, կոյուղու ցանցեր</t>
  </si>
  <si>
    <t>Сети наружного водоснабжения и канализации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</si>
</sst>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5" formatCode="0.000"/>
  </numFmts>
  <fonts count="18">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sz val="9"/>
      <name val="Arial Armenian"/>
      <family val="2"/>
    </font>
    <font>
      <b/>
      <sz val="9"/>
      <name val="Arial Armenian"/>
      <family val="2"/>
    </font>
    <font>
      <sz val="9"/>
      <name val="Sylfaen"/>
      <family val="1"/>
    </font>
    <font>
      <sz val="9"/>
      <name val="Arial LatArm"/>
      <family val="2"/>
      <charset val="204"/>
    </font>
    <font>
      <b/>
      <sz val="9"/>
      <name val="GHEA Grapalat"/>
      <family val="3"/>
    </font>
    <font>
      <sz val="9"/>
      <name val="GHEA Grapalat"/>
      <family val="3"/>
    </font>
    <font>
      <sz val="10"/>
      <name val="Baltica"/>
      <family val="2"/>
    </font>
    <font>
      <b/>
      <sz val="11"/>
      <name val="Arial Armenian"/>
      <family val="2"/>
    </font>
    <font>
      <sz val="11"/>
      <name val="Arial Armenian"/>
      <family val="2"/>
    </font>
    <font>
      <b/>
      <sz val="10"/>
      <name val="GHEA Grapalat"/>
      <family val="3"/>
    </font>
    <font>
      <vertAlign val="superscript"/>
      <sz val="10"/>
      <name val="Arial"/>
      <family val="2"/>
    </font>
    <font>
      <b/>
      <sz val="12"/>
      <name val="Arial Armenian"/>
      <family val="2"/>
    </font>
  </fonts>
  <fills count="6">
    <fill>
      <patternFill patternType="none"/>
    </fill>
    <fill>
      <patternFill patternType="gray125"/>
    </fill>
    <fill>
      <patternFill patternType="solid">
        <fgColor indexed="9"/>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6">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6"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95">
    <xf numFmtId="0" fontId="0" fillId="0" borderId="0" xfId="0"/>
    <xf numFmtId="0" fontId="9" fillId="0" borderId="0" xfId="28" applyFont="1" applyAlignment="1">
      <alignment vertical="center"/>
    </xf>
    <xf numFmtId="0" fontId="10" fillId="0" borderId="0" xfId="31" applyFont="1" applyAlignment="1">
      <alignment horizontal="left" vertical="center"/>
    </xf>
    <xf numFmtId="0" fontId="11" fillId="0" borderId="0" xfId="30" applyFont="1" applyAlignment="1">
      <alignment vertical="center"/>
    </xf>
    <xf numFmtId="0" fontId="6" fillId="0" borderId="1" xfId="7" applyFont="1" applyBorder="1" applyAlignment="1">
      <alignment horizontal="center"/>
    </xf>
    <xf numFmtId="0" fontId="6" fillId="0" borderId="1" xfId="33" applyFont="1" applyBorder="1" applyAlignment="1">
      <alignment horizontal="center" vertical="center"/>
    </xf>
    <xf numFmtId="0" fontId="9" fillId="0" borderId="0" xfId="28" applyFont="1" applyAlignment="1">
      <alignment horizontal="center" vertical="center"/>
    </xf>
    <xf numFmtId="0" fontId="8" fillId="0" borderId="1" xfId="30" applyFont="1" applyBorder="1" applyAlignment="1">
      <alignment horizontal="center" vertical="center"/>
    </xf>
    <xf numFmtId="0" fontId="8" fillId="0" borderId="1" xfId="30" applyFont="1" applyBorder="1" applyAlignment="1">
      <alignment horizontal="center" vertical="center" wrapText="1"/>
    </xf>
    <xf numFmtId="0" fontId="8" fillId="0" borderId="1" xfId="32" applyFont="1" applyBorder="1" applyAlignment="1">
      <alignment horizontal="center" vertical="center" wrapText="1"/>
    </xf>
    <xf numFmtId="0" fontId="3" fillId="0" borderId="0" xfId="28" applyFont="1"/>
    <xf numFmtId="0" fontId="6" fillId="0" borderId="1" xfId="28" applyFont="1" applyBorder="1" applyAlignment="1">
      <alignment horizontal="center" vertical="center"/>
    </xf>
    <xf numFmtId="0" fontId="6" fillId="2" borderId="1" xfId="31" applyFont="1" applyFill="1" applyBorder="1" applyAlignment="1">
      <alignment horizontal="center" vertical="center"/>
    </xf>
    <xf numFmtId="0" fontId="7" fillId="0" borderId="1" xfId="31" applyFont="1" applyBorder="1" applyAlignment="1">
      <alignment horizontal="left" vertical="center" wrapText="1"/>
    </xf>
    <xf numFmtId="0" fontId="10" fillId="0" borderId="1" xfId="31" applyFont="1" applyBorder="1" applyAlignment="1">
      <alignment horizontal="center" vertical="center"/>
    </xf>
    <xf numFmtId="0" fontId="13" fillId="0" borderId="1" xfId="33" applyFont="1" applyBorder="1" applyAlignment="1">
      <alignment horizontal="center" vertical="center" wrapText="1"/>
    </xf>
    <xf numFmtId="0" fontId="3" fillId="0" borderId="1" xfId="28" applyFont="1" applyBorder="1" applyAlignment="1">
      <alignment horizontal="center" vertical="center"/>
    </xf>
    <xf numFmtId="0" fontId="3" fillId="0" borderId="0" xfId="28" applyFont="1" applyAlignment="1">
      <alignment horizontal="center" wrapText="1"/>
    </xf>
    <xf numFmtId="0" fontId="3" fillId="0" borderId="0" xfId="28" applyFont="1" applyAlignment="1">
      <alignment horizontal="center" vertical="center"/>
    </xf>
    <xf numFmtId="0" fontId="3" fillId="0" borderId="0" xfId="28" applyFont="1" applyAlignment="1">
      <alignment horizontal="right" vertical="center"/>
    </xf>
    <xf numFmtId="0" fontId="6" fillId="0" borderId="1" xfId="7" applyFont="1" applyBorder="1" applyAlignment="1">
      <alignment horizontal="center" vertical="center"/>
    </xf>
    <xf numFmtId="0" fontId="3" fillId="0" borderId="1" xfId="28" applyFont="1" applyBorder="1" applyAlignment="1">
      <alignment horizontal="center" wrapText="1"/>
    </xf>
    <xf numFmtId="0" fontId="6" fillId="0" borderId="1" xfId="31" applyFont="1" applyBorder="1" applyAlignment="1">
      <alignment horizontal="center" vertical="center"/>
    </xf>
    <xf numFmtId="0" fontId="3" fillId="0" borderId="1" xfId="28" applyFont="1" applyBorder="1"/>
    <xf numFmtId="0" fontId="3" fillId="4" borderId="1" xfId="28" applyFont="1" applyFill="1" applyBorder="1"/>
    <xf numFmtId="0" fontId="7" fillId="4" borderId="1" xfId="34" applyFont="1" applyFill="1" applyBorder="1" applyAlignment="1">
      <alignment horizontal="center" vertical="center" wrapText="1"/>
    </xf>
    <xf numFmtId="0" fontId="13" fillId="4" borderId="1" xfId="33" applyFont="1" applyFill="1" applyBorder="1" applyAlignment="1">
      <alignment horizontal="center" vertical="center" wrapText="1"/>
    </xf>
    <xf numFmtId="0" fontId="3"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1" xfId="5" applyFont="1" applyBorder="1" applyAlignment="1">
      <alignment horizontal="center" vertical="center"/>
    </xf>
    <xf numFmtId="0" fontId="14" fillId="0" borderId="1" xfId="15" applyFont="1" applyBorder="1" applyAlignment="1">
      <alignment vertical="center" wrapText="1"/>
    </xf>
    <xf numFmtId="0" fontId="7" fillId="3" borderId="1" xfId="34" applyFont="1" applyFill="1" applyBorder="1" applyAlignment="1">
      <alignment horizontal="center" vertical="center" wrapText="1"/>
    </xf>
    <xf numFmtId="0" fontId="3" fillId="3" borderId="1" xfId="28" applyFont="1" applyFill="1" applyBorder="1"/>
    <xf numFmtId="0" fontId="3" fillId="0" borderId="1" xfId="28" applyFont="1" applyBorder="1" applyAlignment="1">
      <alignment horizontal="center" vertical="center" wrapText="1"/>
    </xf>
    <xf numFmtId="0" fontId="3" fillId="0" borderId="1" xfId="0" applyFont="1" applyBorder="1" applyAlignment="1">
      <alignment vertical="center" wrapText="1"/>
    </xf>
    <xf numFmtId="0" fontId="3" fillId="0" borderId="1" xfId="7" applyFont="1" applyBorder="1" applyAlignment="1">
      <alignment horizontal="center" vertical="center"/>
    </xf>
    <xf numFmtId="0" fontId="3" fillId="0" borderId="1" xfId="7" applyFont="1" applyBorder="1" applyAlignment="1">
      <alignment horizontal="left" vertical="center"/>
    </xf>
    <xf numFmtId="0" fontId="7" fillId="0" borderId="1" xfId="34" applyFont="1" applyBorder="1" applyAlignment="1">
      <alignment horizontal="center" vertical="center" wrapText="1"/>
    </xf>
    <xf numFmtId="0" fontId="13" fillId="3" borderId="1" xfId="33"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10" applyFont="1" applyBorder="1" applyAlignment="1">
      <alignment horizontal="left" vertical="center" wrapText="1"/>
    </xf>
    <xf numFmtId="1" fontId="3" fillId="0" borderId="1" xfId="10" applyNumberFormat="1" applyFont="1" applyBorder="1" applyAlignment="1">
      <alignment horizontal="center" vertical="center"/>
    </xf>
    <xf numFmtId="0" fontId="3" fillId="0" borderId="1" xfId="10" applyFont="1" applyBorder="1" applyAlignment="1">
      <alignment horizontal="center" vertical="center"/>
    </xf>
    <xf numFmtId="0" fontId="3" fillId="5" borderId="1" xfId="10" applyFont="1" applyFill="1" applyBorder="1" applyAlignment="1">
      <alignment horizontal="left" vertical="center" wrapText="1"/>
    </xf>
    <xf numFmtId="0" fontId="3" fillId="0" borderId="2" xfId="28" applyFont="1" applyBorder="1" applyAlignment="1">
      <alignment horizontal="center" wrapText="1"/>
    </xf>
    <xf numFmtId="0" fontId="14" fillId="0" borderId="1" xfId="10" applyFont="1" applyBorder="1" applyAlignment="1">
      <alignment vertical="center" wrapText="1"/>
    </xf>
    <xf numFmtId="0" fontId="5" fillId="0" borderId="1" xfId="0" applyFont="1" applyBorder="1" applyAlignment="1">
      <alignment horizontal="center" vertical="center"/>
    </xf>
    <xf numFmtId="0" fontId="3" fillId="0" borderId="1" xfId="10" applyFont="1" applyBorder="1" applyAlignment="1">
      <alignment horizontal="right" vertical="center"/>
    </xf>
    <xf numFmtId="0" fontId="5" fillId="0" borderId="1" xfId="10" applyFont="1" applyBorder="1" applyAlignment="1">
      <alignment horizontal="center" vertical="center"/>
    </xf>
    <xf numFmtId="0" fontId="3" fillId="0" borderId="0" xfId="10" applyFont="1" applyAlignment="1">
      <alignment horizontal="left" vertical="center" wrapText="1"/>
    </xf>
    <xf numFmtId="0" fontId="13" fillId="0" borderId="0" xfId="0" applyFont="1" applyAlignment="1">
      <alignment horizontal="center" vertical="center" wrapText="1"/>
    </xf>
    <xf numFmtId="0" fontId="5" fillId="0" borderId="1" xfId="10" applyFont="1" applyBorder="1" applyAlignment="1">
      <alignment horizontal="right" vertical="center"/>
    </xf>
    <xf numFmtId="0" fontId="5" fillId="0" borderId="1" xfId="0" applyFont="1" applyBorder="1" applyAlignment="1">
      <alignment horizontal="right" vertical="center"/>
    </xf>
    <xf numFmtId="1" fontId="5" fillId="0" borderId="1" xfId="10" applyNumberFormat="1" applyFont="1" applyBorder="1" applyAlignment="1">
      <alignment horizontal="right" vertical="center"/>
    </xf>
    <xf numFmtId="0" fontId="5" fillId="0" borderId="1" xfId="29" applyBorder="1" applyAlignment="1">
      <alignment horizontal="center" vertical="center"/>
    </xf>
    <xf numFmtId="0" fontId="3" fillId="0" borderId="0" xfId="29" applyFont="1" applyAlignment="1">
      <alignment horizontal="left" vertical="center" wrapText="1"/>
    </xf>
    <xf numFmtId="0" fontId="13" fillId="0" borderId="0" xfId="33" applyFont="1" applyAlignment="1">
      <alignment horizontal="center" vertical="center" wrapText="1"/>
    </xf>
    <xf numFmtId="2" fontId="3" fillId="0" borderId="1" xfId="3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5" fillId="0" borderId="1" xfId="1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10" applyFont="1" applyFill="1" applyBorder="1" applyAlignment="1">
      <alignment horizontal="left" vertical="center" wrapText="1"/>
    </xf>
    <xf numFmtId="0" fontId="13" fillId="0" borderId="1" xfId="0" applyFont="1" applyBorder="1" applyAlignment="1">
      <alignment horizontal="center" vertical="center" wrapText="1"/>
    </xf>
    <xf numFmtId="0" fontId="3" fillId="0" borderId="1" xfId="30" applyFont="1" applyBorder="1" applyAlignment="1">
      <alignment horizontal="center" vertical="center" wrapText="1"/>
    </xf>
    <xf numFmtId="0" fontId="3" fillId="0" borderId="1" xfId="32" applyFont="1" applyBorder="1" applyAlignment="1">
      <alignment horizontal="center" vertical="center" wrapText="1"/>
    </xf>
    <xf numFmtId="2" fontId="3" fillId="0" borderId="1" xfId="32" applyNumberFormat="1" applyFont="1" applyBorder="1" applyAlignment="1">
      <alignment horizontal="center" vertical="center" wrapText="1"/>
    </xf>
    <xf numFmtId="0" fontId="5" fillId="0" borderId="1" xfId="0" applyFont="1" applyFill="1" applyBorder="1" applyAlignment="1">
      <alignment horizontal="center" vertical="center"/>
    </xf>
    <xf numFmtId="0" fontId="2" fillId="0" borderId="1" xfId="28" applyFont="1" applyBorder="1" applyAlignment="1">
      <alignment horizontal="centerContinuous" vertical="center" wrapText="1"/>
    </xf>
    <xf numFmtId="0" fontId="3" fillId="0" borderId="1" xfId="28" applyFont="1" applyBorder="1" applyAlignment="1">
      <alignment horizontal="right"/>
    </xf>
    <xf numFmtId="1" fontId="5" fillId="0" borderId="1" xfId="0" applyNumberFormat="1" applyFont="1" applyBorder="1" applyAlignment="1">
      <alignment horizontal="right" vertical="center"/>
    </xf>
    <xf numFmtId="2" fontId="5" fillId="0" borderId="1" xfId="0" applyNumberFormat="1" applyFont="1" applyBorder="1" applyAlignment="1">
      <alignment horizontal="center" vertical="center"/>
    </xf>
    <xf numFmtId="0" fontId="5" fillId="0" borderId="1" xfId="29" applyFill="1" applyBorder="1" applyAlignment="1">
      <alignment horizontal="left" vertical="center" wrapText="1"/>
    </xf>
    <xf numFmtId="0" fontId="5" fillId="0" borderId="1" xfId="29" applyBorder="1" applyAlignment="1">
      <alignment horizontal="right" vertical="center"/>
    </xf>
    <xf numFmtId="1" fontId="5" fillId="0" borderId="1" xfId="29" applyNumberFormat="1" applyBorder="1" applyAlignment="1">
      <alignment horizontal="right" vertical="center"/>
    </xf>
    <xf numFmtId="0" fontId="5" fillId="0" borderId="1" xfId="10" applyFont="1" applyBorder="1" applyAlignment="1">
      <alignment horizontal="left" vertical="center" wrapText="1"/>
    </xf>
    <xf numFmtId="0" fontId="5" fillId="0" borderId="1" xfId="0" applyFont="1" applyBorder="1" applyAlignment="1">
      <alignment horizontal="left" vertical="center" wrapText="1"/>
    </xf>
    <xf numFmtId="0" fontId="5" fillId="0" borderId="1" xfId="29" applyBorder="1" applyAlignment="1">
      <alignment horizontal="left" vertical="center" wrapText="1"/>
    </xf>
    <xf numFmtId="1" fontId="5" fillId="0" borderId="1" xfId="10" applyNumberFormat="1" applyFont="1" applyBorder="1" applyAlignment="1">
      <alignment horizontal="center" vertical="center"/>
    </xf>
    <xf numFmtId="0" fontId="17" fillId="0" borderId="1" xfId="28" applyFont="1" applyBorder="1" applyAlignment="1">
      <alignment horizontal="center" vertical="center" wrapText="1"/>
    </xf>
    <xf numFmtId="0" fontId="3" fillId="0" borderId="1" xfId="28" applyFont="1" applyBorder="1" applyAlignment="1">
      <alignment horizontal="right"/>
    </xf>
    <xf numFmtId="0" fontId="3" fillId="0" borderId="1" xfId="30" applyFont="1" applyBorder="1" applyAlignment="1">
      <alignment horizontal="center" vertical="center"/>
    </xf>
    <xf numFmtId="0" fontId="3" fillId="0" borderId="1" xfId="30" applyFont="1" applyBorder="1" applyAlignment="1">
      <alignment horizontal="center" vertical="center" wrapText="1"/>
    </xf>
    <xf numFmtId="0" fontId="3" fillId="0" borderId="1" xfId="32" applyFont="1" applyBorder="1" applyAlignment="1">
      <alignment horizontal="center" vertical="center" wrapText="1"/>
    </xf>
    <xf numFmtId="2" fontId="3" fillId="0" borderId="1" xfId="32" applyNumberFormat="1" applyFont="1" applyBorder="1" applyAlignment="1">
      <alignment horizontal="center" vertical="center" wrapText="1"/>
    </xf>
    <xf numFmtId="0" fontId="2" fillId="0" borderId="1" xfId="28" applyFont="1" applyFill="1" applyBorder="1" applyAlignment="1">
      <alignment horizontal="center" vertical="center" wrapText="1"/>
    </xf>
    <xf numFmtId="0" fontId="11" fillId="0" borderId="1" xfId="28" applyFont="1" applyFill="1" applyBorder="1" applyAlignment="1">
      <alignment horizontal="center" vertical="center" wrapText="1"/>
    </xf>
    <xf numFmtId="0" fontId="15" fillId="0" borderId="1" xfId="28" applyFont="1" applyFill="1" applyBorder="1" applyAlignment="1">
      <alignment horizontal="center" vertical="center" wrapText="1"/>
    </xf>
    <xf numFmtId="0" fontId="2" fillId="0" borderId="2" xfId="28" applyFont="1" applyFill="1" applyBorder="1" applyAlignment="1">
      <alignment vertical="center" wrapText="1"/>
    </xf>
    <xf numFmtId="165" fontId="3" fillId="0" borderId="1" xfId="31" applyNumberFormat="1" applyFont="1" applyBorder="1" applyAlignment="1">
      <alignment horizontal="center" vertical="center" wrapText="1"/>
    </xf>
    <xf numFmtId="0" fontId="2" fillId="0" borderId="1" xfId="28" applyFont="1" applyBorder="1" applyAlignment="1">
      <alignment horizontal="center" vertical="center" wrapText="1"/>
    </xf>
    <xf numFmtId="0" fontId="2" fillId="4" borderId="1" xfId="33" applyFont="1" applyFill="1" applyBorder="1" applyAlignment="1">
      <alignment horizontal="center" vertical="center" wrapText="1"/>
    </xf>
    <xf numFmtId="0" fontId="2" fillId="4" borderId="1" xfId="7" applyFont="1" applyFill="1" applyBorder="1" applyAlignment="1">
      <alignment horizontal="center" vertical="center"/>
    </xf>
    <xf numFmtId="0" fontId="2" fillId="0" borderId="1" xfId="28" applyFont="1" applyBorder="1" applyAlignment="1">
      <alignment horizontal="center" vertical="center"/>
    </xf>
    <xf numFmtId="0" fontId="17" fillId="0" borderId="1" xfId="28" applyFont="1" applyBorder="1" applyAlignment="1">
      <alignment horizontal="center" vertical="center"/>
    </xf>
    <xf numFmtId="0" fontId="7" fillId="0" borderId="1" xfId="33" applyFont="1" applyBorder="1" applyAlignment="1">
      <alignment horizontal="center" vertical="center"/>
    </xf>
  </cellXfs>
  <cellStyles count="46">
    <cellStyle name="Comma 2" xfId="39"/>
    <cellStyle name="Normal" xfId="0" builtinId="0"/>
    <cellStyle name="Normal 10" xfId="5"/>
    <cellStyle name="Normal 10 18" xfId="35"/>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5"/>
    <cellStyle name="Normal 2 2 2 2 3" xfId="23"/>
    <cellStyle name="Normal 2 2 2_Artimet" xfId="41"/>
    <cellStyle name="Normal 2 2_Цахкаховит hexuk vareliq" xfId="40"/>
    <cellStyle name="Normal 2 3" xfId="18"/>
    <cellStyle name="Normal 20 3" xfId="24"/>
    <cellStyle name="Normal 23 2" xfId="6"/>
    <cellStyle name="Normal 3" xfId="42"/>
    <cellStyle name="Normal 3 2" xfId="43"/>
    <cellStyle name="Normal 3 4" xfId="29"/>
    <cellStyle name="Normal 36" xfId="28"/>
    <cellStyle name="Normal 4" xfId="4"/>
    <cellStyle name="Normal 4 2" xfId="15"/>
    <cellStyle name="Normal 4 2 2" xfId="44"/>
    <cellStyle name="Normal 4 4" xfId="12"/>
    <cellStyle name="Normal 50" xfId="37"/>
    <cellStyle name="Normal 52" xfId="36"/>
    <cellStyle name="Normal 6" xfId="17"/>
    <cellStyle name="Normal 6 2" xfId="20"/>
    <cellStyle name="Normal_BAREK 4 2" xfId="32"/>
    <cellStyle name="Normal_BAREK_Hovanes Dom 2" xfId="30"/>
    <cellStyle name="Normal_Dpr29-1 2" xfId="34"/>
    <cellStyle name="Normal_Razniobor 3" xfId="31"/>
    <cellStyle name="Normal_SHIN-2" xfId="33"/>
    <cellStyle name="Обычный 2" xfId="10"/>
    <cellStyle name="Обычный 3 2" xfId="16"/>
    <cellStyle name="Обычный 5 2" xfId="27"/>
    <cellStyle name="Обычный_Dproc 7 01 09" xfId="38"/>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I77"/>
  <sheetViews>
    <sheetView tabSelected="1" view="pageBreakPreview" topLeftCell="A65" zoomScaleNormal="100" zoomScaleSheetLayoutView="100" workbookViewId="0">
      <selection activeCell="E38" sqref="E38"/>
    </sheetView>
  </sheetViews>
  <sheetFormatPr defaultColWidth="9.140625" defaultRowHeight="12.75"/>
  <cols>
    <col min="1" max="1" width="3.85546875" style="17" customWidth="1"/>
    <col min="2" max="2" width="61.140625" style="10" customWidth="1"/>
    <col min="3" max="3" width="6.42578125" style="18" customWidth="1"/>
    <col min="4" max="4" width="7.140625" style="19" customWidth="1"/>
    <col min="5" max="5" width="13.140625" style="19" customWidth="1"/>
    <col min="6" max="6" width="14.140625" style="10" customWidth="1"/>
    <col min="7" max="7" width="20" style="10" customWidth="1"/>
    <col min="8" max="8" width="27" style="10" customWidth="1"/>
    <col min="9" max="9" width="39.42578125" style="10" customWidth="1"/>
    <col min="10" max="16384" width="9.140625" style="10"/>
  </cols>
  <sheetData>
    <row r="1" spans="1:9" ht="39" customHeight="1">
      <c r="A1" s="78" t="s">
        <v>363</v>
      </c>
      <c r="B1" s="78"/>
      <c r="C1" s="78"/>
      <c r="D1" s="78"/>
      <c r="E1" s="78"/>
      <c r="F1" s="78"/>
      <c r="G1" s="78"/>
      <c r="H1" s="78"/>
      <c r="I1" s="78"/>
    </row>
    <row r="2" spans="1:9">
      <c r="A2" s="67" t="s">
        <v>1</v>
      </c>
      <c r="B2" s="67"/>
      <c r="C2" s="67"/>
      <c r="D2" s="67"/>
      <c r="E2" s="67"/>
      <c r="F2" s="23"/>
      <c r="G2" s="23"/>
      <c r="H2" s="23"/>
      <c r="I2" s="23"/>
    </row>
    <row r="3" spans="1:9">
      <c r="A3" s="79"/>
      <c r="B3" s="79"/>
      <c r="C3" s="79"/>
      <c r="D3" s="79"/>
      <c r="E3" s="68"/>
      <c r="F3" s="23"/>
      <c r="G3" s="23"/>
      <c r="H3" s="23"/>
      <c r="I3" s="23"/>
    </row>
    <row r="4" spans="1:9" ht="12.75" customHeight="1">
      <c r="A4" s="80" t="s">
        <v>2</v>
      </c>
      <c r="B4" s="81" t="s">
        <v>22</v>
      </c>
      <c r="C4" s="81" t="s">
        <v>21</v>
      </c>
      <c r="D4" s="81" t="s">
        <v>3</v>
      </c>
      <c r="E4" s="82" t="s">
        <v>4</v>
      </c>
      <c r="F4" s="83" t="s">
        <v>29</v>
      </c>
      <c r="G4" s="83"/>
      <c r="H4" s="83"/>
      <c r="I4" s="83"/>
    </row>
    <row r="5" spans="1:9" ht="79.150000000000006" customHeight="1">
      <c r="A5" s="80"/>
      <c r="B5" s="81"/>
      <c r="C5" s="81"/>
      <c r="D5" s="81"/>
      <c r="E5" s="82"/>
      <c r="F5" s="64" t="s">
        <v>30</v>
      </c>
      <c r="G5" s="63" t="s">
        <v>31</v>
      </c>
      <c r="H5" s="64" t="s">
        <v>50</v>
      </c>
      <c r="I5" s="65" t="s">
        <v>51</v>
      </c>
    </row>
    <row r="6" spans="1:9">
      <c r="A6" s="16">
        <v>1</v>
      </c>
      <c r="B6" s="16">
        <v>2</v>
      </c>
      <c r="C6" s="16">
        <v>3</v>
      </c>
      <c r="D6" s="16">
        <v>4</v>
      </c>
      <c r="E6" s="16">
        <v>5</v>
      </c>
      <c r="F6" s="16">
        <v>6</v>
      </c>
      <c r="G6" s="16">
        <v>7</v>
      </c>
      <c r="H6" s="16">
        <v>8</v>
      </c>
      <c r="I6" s="16">
        <v>9</v>
      </c>
    </row>
    <row r="7" spans="1:9" ht="30.75" customHeight="1">
      <c r="A7" s="25"/>
      <c r="B7" s="26" t="s">
        <v>54</v>
      </c>
      <c r="C7" s="25"/>
      <c r="D7" s="25"/>
      <c r="E7" s="25"/>
      <c r="F7" s="24"/>
      <c r="G7" s="24"/>
      <c r="H7" s="24"/>
      <c r="I7" s="24"/>
    </row>
    <row r="8" spans="1:9" ht="26.25" customHeight="1">
      <c r="A8" s="31"/>
      <c r="B8" s="38" t="s">
        <v>36</v>
      </c>
      <c r="C8" s="31"/>
      <c r="D8" s="31"/>
      <c r="E8" s="31"/>
      <c r="F8" s="32"/>
      <c r="G8" s="32"/>
      <c r="H8" s="32"/>
      <c r="I8" s="32"/>
    </row>
    <row r="9" spans="1:9" ht="24" customHeight="1">
      <c r="A9" s="37"/>
      <c r="B9" s="62" t="s">
        <v>183</v>
      </c>
      <c r="C9" s="37"/>
      <c r="D9" s="37"/>
      <c r="E9" s="37"/>
      <c r="F9" s="23"/>
      <c r="G9" s="23"/>
      <c r="H9" s="23"/>
      <c r="I9" s="23"/>
    </row>
    <row r="10" spans="1:9" ht="44.25" customHeight="1">
      <c r="A10" s="16">
        <v>1</v>
      </c>
      <c r="B10" s="59" t="s">
        <v>332</v>
      </c>
      <c r="C10" s="48" t="s">
        <v>135</v>
      </c>
      <c r="D10" s="53">
        <v>3</v>
      </c>
      <c r="E10" s="16" t="s">
        <v>18</v>
      </c>
      <c r="F10" s="23"/>
      <c r="G10" s="23"/>
      <c r="H10" s="23"/>
      <c r="I10" s="23"/>
    </row>
    <row r="11" spans="1:9" ht="22.5" customHeight="1">
      <c r="A11" s="16"/>
      <c r="B11" s="58" t="s">
        <v>184</v>
      </c>
      <c r="C11" s="42"/>
      <c r="D11" s="41"/>
      <c r="E11" s="16"/>
      <c r="F11" s="23"/>
      <c r="G11" s="23"/>
      <c r="H11" s="23"/>
      <c r="I11" s="23"/>
    </row>
    <row r="12" spans="1:9" ht="58.5" customHeight="1">
      <c r="A12" s="16">
        <f>+A10+1</f>
        <v>2</v>
      </c>
      <c r="B12" s="59" t="s">
        <v>257</v>
      </c>
      <c r="C12" s="48" t="s">
        <v>135</v>
      </c>
      <c r="D12" s="53">
        <v>1</v>
      </c>
      <c r="E12" s="16" t="s">
        <v>18</v>
      </c>
      <c r="F12" s="23"/>
      <c r="G12" s="23"/>
      <c r="H12" s="23"/>
      <c r="I12" s="23"/>
    </row>
    <row r="13" spans="1:9" ht="17.25" customHeight="1">
      <c r="A13" s="16"/>
      <c r="B13" s="58" t="s">
        <v>185</v>
      </c>
      <c r="C13" s="42"/>
      <c r="D13" s="41"/>
      <c r="E13" s="16"/>
      <c r="F13" s="23"/>
      <c r="G13" s="23"/>
      <c r="H13" s="23"/>
      <c r="I13" s="23"/>
    </row>
    <row r="14" spans="1:9" ht="48.75" customHeight="1">
      <c r="A14" s="16">
        <f>+A12+1</f>
        <v>3</v>
      </c>
      <c r="B14" s="59" t="s">
        <v>333</v>
      </c>
      <c r="C14" s="48" t="s">
        <v>135</v>
      </c>
      <c r="D14" s="53">
        <v>2</v>
      </c>
      <c r="E14" s="16" t="s">
        <v>18</v>
      </c>
      <c r="F14" s="23"/>
      <c r="G14" s="23"/>
      <c r="H14" s="23"/>
      <c r="I14" s="23"/>
    </row>
    <row r="15" spans="1:9" ht="18.75" customHeight="1">
      <c r="A15" s="16"/>
      <c r="B15" s="58" t="s">
        <v>186</v>
      </c>
      <c r="C15" s="29"/>
      <c r="D15" s="29"/>
      <c r="E15" s="16"/>
      <c r="F15" s="23"/>
      <c r="G15" s="23"/>
      <c r="H15" s="23"/>
      <c r="I15" s="23"/>
    </row>
    <row r="16" spans="1:9" ht="44.25" customHeight="1">
      <c r="A16" s="16">
        <f>+A14+1</f>
        <v>4</v>
      </c>
      <c r="B16" s="59" t="s">
        <v>334</v>
      </c>
      <c r="C16" s="48" t="s">
        <v>135</v>
      </c>
      <c r="D16" s="53">
        <v>2</v>
      </c>
      <c r="E16" s="16" t="s">
        <v>18</v>
      </c>
      <c r="F16" s="23"/>
      <c r="G16" s="23"/>
      <c r="H16" s="23"/>
      <c r="I16" s="23"/>
    </row>
    <row r="17" spans="1:9" ht="20.25" customHeight="1">
      <c r="A17" s="16"/>
      <c r="B17" s="58" t="s">
        <v>187</v>
      </c>
      <c r="C17" s="29"/>
      <c r="D17" s="29"/>
      <c r="E17" s="16"/>
      <c r="F17" s="23"/>
      <c r="G17" s="23"/>
      <c r="H17" s="23"/>
      <c r="I17" s="23"/>
    </row>
    <row r="18" spans="1:9" ht="46.5" customHeight="1">
      <c r="A18" s="16">
        <f>+A16+1</f>
        <v>5</v>
      </c>
      <c r="B18" s="59" t="s">
        <v>256</v>
      </c>
      <c r="C18" s="48" t="s">
        <v>135</v>
      </c>
      <c r="D18" s="53">
        <v>1</v>
      </c>
      <c r="E18" s="16" t="s">
        <v>18</v>
      </c>
      <c r="F18" s="23"/>
      <c r="G18" s="23"/>
      <c r="H18" s="23"/>
      <c r="I18" s="23"/>
    </row>
    <row r="19" spans="1:9" ht="45" customHeight="1">
      <c r="A19" s="16">
        <f>+A18+1</f>
        <v>6</v>
      </c>
      <c r="B19" s="59" t="s">
        <v>255</v>
      </c>
      <c r="C19" s="48" t="s">
        <v>135</v>
      </c>
      <c r="D19" s="53">
        <v>1</v>
      </c>
      <c r="E19" s="16" t="s">
        <v>18</v>
      </c>
      <c r="F19" s="23"/>
      <c r="G19" s="23"/>
      <c r="H19" s="23"/>
      <c r="I19" s="23"/>
    </row>
    <row r="20" spans="1:9" ht="21.75" customHeight="1">
      <c r="A20" s="16"/>
      <c r="B20" s="58" t="s">
        <v>188</v>
      </c>
      <c r="C20" s="29"/>
      <c r="D20" s="29"/>
      <c r="E20" s="16"/>
      <c r="F20" s="23"/>
      <c r="G20" s="23"/>
      <c r="H20" s="23"/>
      <c r="I20" s="23"/>
    </row>
    <row r="21" spans="1:9" ht="42.75" customHeight="1">
      <c r="A21" s="16">
        <f>+A19+1</f>
        <v>7</v>
      </c>
      <c r="B21" s="59" t="s">
        <v>254</v>
      </c>
      <c r="C21" s="48" t="s">
        <v>135</v>
      </c>
      <c r="D21" s="53">
        <v>1</v>
      </c>
      <c r="E21" s="16" t="s">
        <v>18</v>
      </c>
      <c r="F21" s="23"/>
      <c r="G21" s="23"/>
      <c r="H21" s="23"/>
      <c r="I21" s="23"/>
    </row>
    <row r="22" spans="1:9" ht="18" customHeight="1">
      <c r="A22" s="16"/>
      <c r="B22" s="58" t="s">
        <v>189</v>
      </c>
      <c r="C22" s="42"/>
      <c r="D22" s="41"/>
      <c r="E22" s="16"/>
      <c r="F22" s="23"/>
      <c r="G22" s="23"/>
      <c r="H22" s="23"/>
      <c r="I22" s="23"/>
    </row>
    <row r="23" spans="1:9" ht="40.5" customHeight="1">
      <c r="A23" s="16">
        <f>+A21+1</f>
        <v>8</v>
      </c>
      <c r="B23" s="59" t="s">
        <v>253</v>
      </c>
      <c r="C23" s="48" t="s">
        <v>136</v>
      </c>
      <c r="D23" s="53">
        <v>34</v>
      </c>
      <c r="E23" s="16" t="s">
        <v>27</v>
      </c>
      <c r="F23" s="23"/>
      <c r="G23" s="23"/>
      <c r="H23" s="23"/>
      <c r="I23" s="23"/>
    </row>
    <row r="24" spans="1:9" ht="42.75" customHeight="1">
      <c r="A24" s="16">
        <f>+A23+1</f>
        <v>9</v>
      </c>
      <c r="B24" s="59" t="s">
        <v>252</v>
      </c>
      <c r="C24" s="48" t="s">
        <v>136</v>
      </c>
      <c r="D24" s="53">
        <v>1</v>
      </c>
      <c r="E24" s="16" t="s">
        <v>27</v>
      </c>
      <c r="F24" s="23"/>
      <c r="G24" s="23"/>
      <c r="H24" s="23"/>
      <c r="I24" s="23"/>
    </row>
    <row r="25" spans="1:9" ht="42.75" customHeight="1">
      <c r="A25" s="38"/>
      <c r="B25" s="38" t="s">
        <v>247</v>
      </c>
      <c r="C25" s="38"/>
      <c r="D25" s="38"/>
      <c r="E25" s="38"/>
      <c r="F25" s="32"/>
      <c r="G25" s="32"/>
      <c r="H25" s="32"/>
      <c r="I25" s="32"/>
    </row>
    <row r="26" spans="1:9" ht="42.75" customHeight="1">
      <c r="A26" s="16"/>
      <c r="B26" s="62" t="s">
        <v>55</v>
      </c>
      <c r="C26" s="48"/>
      <c r="D26" s="53"/>
      <c r="E26" s="16"/>
      <c r="F26" s="23"/>
      <c r="G26" s="23"/>
      <c r="H26" s="23"/>
      <c r="I26" s="23"/>
    </row>
    <row r="27" spans="1:9" ht="42.75" customHeight="1">
      <c r="A27" s="16">
        <f>+A24+1</f>
        <v>10</v>
      </c>
      <c r="B27" s="60" t="s">
        <v>259</v>
      </c>
      <c r="C27" s="46" t="s">
        <v>136</v>
      </c>
      <c r="D27" s="52">
        <v>11</v>
      </c>
      <c r="E27" s="16" t="s">
        <v>25</v>
      </c>
      <c r="F27" s="23"/>
      <c r="G27" s="23"/>
      <c r="H27" s="23"/>
      <c r="I27" s="23"/>
    </row>
    <row r="28" spans="1:9" ht="42.75" customHeight="1">
      <c r="A28" s="38"/>
      <c r="B28" s="38" t="s">
        <v>248</v>
      </c>
      <c r="C28" s="38"/>
      <c r="D28" s="38"/>
      <c r="E28" s="38"/>
      <c r="F28" s="32"/>
      <c r="G28" s="32"/>
      <c r="H28" s="32"/>
      <c r="I28" s="32"/>
    </row>
    <row r="29" spans="1:9" ht="21" customHeight="1">
      <c r="A29" s="15"/>
      <c r="B29" s="15" t="s">
        <v>58</v>
      </c>
      <c r="C29" s="15"/>
      <c r="D29" s="15"/>
      <c r="E29" s="15"/>
      <c r="F29" s="23"/>
      <c r="G29" s="23"/>
      <c r="H29" s="23"/>
      <c r="I29" s="23"/>
    </row>
    <row r="30" spans="1:9" ht="39" customHeight="1">
      <c r="A30" s="16">
        <f>+A27+1</f>
        <v>11</v>
      </c>
      <c r="B30" s="60" t="s">
        <v>330</v>
      </c>
      <c r="C30" s="46" t="s">
        <v>135</v>
      </c>
      <c r="D30" s="69">
        <v>3</v>
      </c>
      <c r="E30" s="16" t="s">
        <v>25</v>
      </c>
      <c r="F30" s="23"/>
      <c r="G30" s="23"/>
      <c r="H30" s="23"/>
      <c r="I30" s="23"/>
    </row>
    <row r="31" spans="1:9" ht="39" customHeight="1">
      <c r="A31" s="16">
        <f>+A30+1</f>
        <v>12</v>
      </c>
      <c r="B31" s="60" t="s">
        <v>331</v>
      </c>
      <c r="C31" s="46" t="s">
        <v>135</v>
      </c>
      <c r="D31" s="69">
        <v>8</v>
      </c>
      <c r="E31" s="16" t="s">
        <v>25</v>
      </c>
      <c r="F31" s="23"/>
      <c r="G31" s="23"/>
      <c r="H31" s="23"/>
      <c r="I31" s="23"/>
    </row>
    <row r="32" spans="1:9" ht="30" customHeight="1">
      <c r="A32" s="24"/>
      <c r="B32" s="26" t="s">
        <v>67</v>
      </c>
      <c r="C32" s="26"/>
      <c r="D32" s="26"/>
      <c r="E32" s="26"/>
      <c r="F32" s="24"/>
      <c r="G32" s="24"/>
      <c r="H32" s="24"/>
      <c r="I32" s="24"/>
    </row>
    <row r="33" spans="1:9" ht="35.25" customHeight="1">
      <c r="A33" s="33">
        <f>+A31+1</f>
        <v>13</v>
      </c>
      <c r="B33" s="59" t="s">
        <v>362</v>
      </c>
      <c r="C33" s="48" t="s">
        <v>135</v>
      </c>
      <c r="D33" s="53">
        <v>2</v>
      </c>
      <c r="E33" s="16" t="s">
        <v>126</v>
      </c>
      <c r="F33" s="23"/>
      <c r="G33" s="23"/>
      <c r="H33" s="23"/>
      <c r="I33" s="23"/>
    </row>
    <row r="34" spans="1:9" ht="33.75" customHeight="1">
      <c r="A34" s="33">
        <f>+A33+1</f>
        <v>14</v>
      </c>
      <c r="B34" s="60" t="s">
        <v>260</v>
      </c>
      <c r="C34" s="46" t="s">
        <v>135</v>
      </c>
      <c r="D34" s="69">
        <v>2</v>
      </c>
      <c r="E34" s="16" t="s">
        <v>25</v>
      </c>
      <c r="F34" s="23"/>
      <c r="G34" s="23"/>
      <c r="H34" s="23"/>
      <c r="I34" s="23"/>
    </row>
    <row r="35" spans="1:9" ht="30" customHeight="1">
      <c r="A35" s="24"/>
      <c r="B35" s="26" t="s">
        <v>368</v>
      </c>
      <c r="C35" s="26"/>
      <c r="D35" s="26"/>
      <c r="E35" s="26"/>
      <c r="F35" s="24"/>
      <c r="G35" s="24"/>
      <c r="H35" s="24"/>
      <c r="I35" s="24"/>
    </row>
    <row r="36" spans="1:9" ht="33.75" customHeight="1">
      <c r="A36" s="33"/>
      <c r="B36" s="15" t="s">
        <v>358</v>
      </c>
      <c r="C36" s="46"/>
      <c r="D36" s="69"/>
      <c r="E36" s="16"/>
      <c r="F36" s="23"/>
      <c r="G36" s="23"/>
      <c r="H36" s="23"/>
      <c r="I36" s="23"/>
    </row>
    <row r="37" spans="1:9" ht="33.75" customHeight="1">
      <c r="A37" s="33">
        <f>+A34+1</f>
        <v>15</v>
      </c>
      <c r="B37" s="60" t="s">
        <v>359</v>
      </c>
      <c r="C37" s="66" t="s">
        <v>136</v>
      </c>
      <c r="D37" s="53">
        <v>1</v>
      </c>
      <c r="E37" s="16" t="s">
        <v>134</v>
      </c>
      <c r="F37" s="23"/>
      <c r="G37" s="23"/>
      <c r="H37" s="23"/>
      <c r="I37" s="23"/>
    </row>
    <row r="38" spans="1:9" ht="36.75" customHeight="1">
      <c r="A38" s="24"/>
      <c r="B38" s="26" t="s">
        <v>68</v>
      </c>
      <c r="C38" s="26"/>
      <c r="D38" s="26"/>
      <c r="E38" s="26"/>
      <c r="F38" s="24"/>
      <c r="G38" s="24"/>
      <c r="H38" s="24"/>
      <c r="I38" s="24"/>
    </row>
    <row r="39" spans="1:9" ht="57.75" customHeight="1">
      <c r="A39" s="33">
        <f>+A37+1</f>
        <v>16</v>
      </c>
      <c r="B39" s="59" t="s">
        <v>205</v>
      </c>
      <c r="C39" s="48" t="s">
        <v>136</v>
      </c>
      <c r="D39" s="53">
        <v>1</v>
      </c>
      <c r="E39" s="16" t="s">
        <v>126</v>
      </c>
      <c r="F39" s="23"/>
      <c r="G39" s="23"/>
      <c r="H39" s="23"/>
      <c r="I39" s="23"/>
    </row>
    <row r="40" spans="1:9" ht="57.75" customHeight="1">
      <c r="A40" s="33">
        <f>+A39+1</f>
        <v>17</v>
      </c>
      <c r="B40" s="59" t="s">
        <v>206</v>
      </c>
      <c r="C40" s="46" t="s">
        <v>135</v>
      </c>
      <c r="D40" s="52">
        <v>1</v>
      </c>
      <c r="E40" s="16" t="s">
        <v>126</v>
      </c>
      <c r="F40" s="23"/>
      <c r="G40" s="23"/>
      <c r="H40" s="23"/>
      <c r="I40" s="23"/>
    </row>
    <row r="41" spans="1:9" ht="57.75" customHeight="1">
      <c r="A41" s="33">
        <f t="shared" ref="A41:A42" si="0">+A40+1</f>
        <v>18</v>
      </c>
      <c r="B41" s="59" t="s">
        <v>209</v>
      </c>
      <c r="C41" s="70" t="s">
        <v>135</v>
      </c>
      <c r="D41" s="52">
        <v>1</v>
      </c>
      <c r="E41" s="16" t="s">
        <v>25</v>
      </c>
      <c r="F41" s="23"/>
      <c r="G41" s="23"/>
      <c r="H41" s="23"/>
      <c r="I41" s="23"/>
    </row>
    <row r="42" spans="1:9" ht="57.75" customHeight="1">
      <c r="A42" s="33">
        <f t="shared" si="0"/>
        <v>19</v>
      </c>
      <c r="B42" s="59" t="s">
        <v>210</v>
      </c>
      <c r="C42" s="70" t="s">
        <v>135</v>
      </c>
      <c r="D42" s="52">
        <v>1</v>
      </c>
      <c r="E42" s="16" t="s">
        <v>25</v>
      </c>
      <c r="F42" s="23"/>
      <c r="G42" s="23"/>
      <c r="H42" s="23"/>
      <c r="I42" s="23"/>
    </row>
    <row r="43" spans="1:9" ht="30" customHeight="1">
      <c r="A43" s="24"/>
      <c r="B43" s="26" t="s">
        <v>69</v>
      </c>
      <c r="C43" s="26"/>
      <c r="D43" s="26"/>
      <c r="E43" s="26"/>
      <c r="F43" s="24"/>
      <c r="G43" s="24"/>
      <c r="H43" s="24"/>
      <c r="I43" s="24"/>
    </row>
    <row r="44" spans="1:9" ht="42.75" customHeight="1">
      <c r="A44" s="33">
        <f>+A42+1</f>
        <v>20</v>
      </c>
      <c r="B44" s="60" t="s">
        <v>211</v>
      </c>
      <c r="C44" s="46" t="s">
        <v>135</v>
      </c>
      <c r="D44" s="52">
        <v>50</v>
      </c>
      <c r="E44" s="16" t="s">
        <v>134</v>
      </c>
      <c r="F44" s="23"/>
      <c r="G44" s="23"/>
      <c r="H44" s="23"/>
      <c r="I44" s="23"/>
    </row>
    <row r="45" spans="1:9" ht="45.75" customHeight="1">
      <c r="A45" s="33">
        <f>+A44+1</f>
        <v>21</v>
      </c>
      <c r="B45" s="60" t="s">
        <v>212</v>
      </c>
      <c r="C45" s="46" t="s">
        <v>135</v>
      </c>
      <c r="D45" s="52">
        <v>1</v>
      </c>
      <c r="E45" s="16" t="s">
        <v>126</v>
      </c>
      <c r="F45" s="23"/>
      <c r="G45" s="23"/>
      <c r="H45" s="23"/>
      <c r="I45" s="23"/>
    </row>
    <row r="46" spans="1:9" ht="30.75" customHeight="1">
      <c r="A46" s="25"/>
      <c r="B46" s="26" t="s">
        <v>59</v>
      </c>
      <c r="C46" s="25"/>
      <c r="D46" s="25"/>
      <c r="E46" s="25"/>
      <c r="F46" s="24"/>
      <c r="G46" s="24"/>
      <c r="H46" s="24"/>
      <c r="I46" s="24"/>
    </row>
    <row r="47" spans="1:9" ht="30.75" customHeight="1">
      <c r="A47" s="31"/>
      <c r="B47" s="38" t="s">
        <v>249</v>
      </c>
      <c r="C47" s="31"/>
      <c r="D47" s="31"/>
      <c r="E47" s="31"/>
      <c r="F47" s="32"/>
      <c r="G47" s="32"/>
      <c r="H47" s="32"/>
      <c r="I47" s="32"/>
    </row>
    <row r="48" spans="1:9" ht="25.5" customHeight="1">
      <c r="A48" s="33"/>
      <c r="B48" s="15" t="s">
        <v>60</v>
      </c>
      <c r="C48" s="39"/>
      <c r="D48" s="39"/>
      <c r="E48" s="16"/>
      <c r="F48" s="23"/>
      <c r="G48" s="23"/>
      <c r="H48" s="23"/>
      <c r="I48" s="23"/>
    </row>
    <row r="49" spans="1:9" ht="45" customHeight="1">
      <c r="A49" s="33">
        <f>+A45+1</f>
        <v>22</v>
      </c>
      <c r="B49" s="71" t="s">
        <v>251</v>
      </c>
      <c r="C49" s="54" t="s">
        <v>135</v>
      </c>
      <c r="D49" s="72">
        <v>1</v>
      </c>
      <c r="E49" s="16" t="s">
        <v>27</v>
      </c>
      <c r="F49" s="23"/>
      <c r="G49" s="23"/>
      <c r="H49" s="23"/>
      <c r="I49" s="23"/>
    </row>
    <row r="50" spans="1:9" ht="38.25" customHeight="1">
      <c r="A50" s="33">
        <f>+A49+1</f>
        <v>23</v>
      </c>
      <c r="B50" s="71" t="s">
        <v>250</v>
      </c>
      <c r="C50" s="54" t="s">
        <v>135</v>
      </c>
      <c r="D50" s="72">
        <v>1</v>
      </c>
      <c r="E50" s="16" t="s">
        <v>18</v>
      </c>
      <c r="F50" s="23"/>
      <c r="G50" s="23"/>
      <c r="H50" s="23"/>
      <c r="I50" s="23"/>
    </row>
    <row r="51" spans="1:9" ht="22.5" customHeight="1">
      <c r="A51" s="33"/>
      <c r="B51" s="15" t="s">
        <v>61</v>
      </c>
      <c r="C51" s="39"/>
      <c r="D51" s="39"/>
      <c r="E51" s="16"/>
      <c r="F51" s="23"/>
      <c r="G51" s="23"/>
      <c r="H51" s="23"/>
      <c r="I51" s="23"/>
    </row>
    <row r="52" spans="1:9" ht="39" customHeight="1">
      <c r="A52" s="33">
        <f>+A50+1</f>
        <v>24</v>
      </c>
      <c r="B52" s="59" t="s">
        <v>335</v>
      </c>
      <c r="C52" s="54" t="s">
        <v>135</v>
      </c>
      <c r="D52" s="72">
        <v>1</v>
      </c>
      <c r="E52" s="16" t="s">
        <v>18</v>
      </c>
      <c r="F52" s="23"/>
      <c r="G52" s="23"/>
      <c r="H52" s="23"/>
      <c r="I52" s="23"/>
    </row>
    <row r="53" spans="1:9" ht="44.25" customHeight="1">
      <c r="A53" s="33">
        <f t="shared" ref="A53:A56" si="1">+A52+1</f>
        <v>25</v>
      </c>
      <c r="B53" s="59" t="s">
        <v>336</v>
      </c>
      <c r="C53" s="54" t="s">
        <v>135</v>
      </c>
      <c r="D53" s="72">
        <v>1</v>
      </c>
      <c r="E53" s="16" t="s">
        <v>18</v>
      </c>
      <c r="F53" s="23"/>
      <c r="G53" s="23"/>
      <c r="H53" s="23"/>
      <c r="I53" s="23"/>
    </row>
    <row r="54" spans="1:9" ht="39" customHeight="1">
      <c r="A54" s="33">
        <f t="shared" si="1"/>
        <v>26</v>
      </c>
      <c r="B54" s="59" t="s">
        <v>337</v>
      </c>
      <c r="C54" s="54" t="s">
        <v>135</v>
      </c>
      <c r="D54" s="72">
        <v>1</v>
      </c>
      <c r="E54" s="16" t="s">
        <v>18</v>
      </c>
      <c r="F54" s="23"/>
      <c r="G54" s="23"/>
      <c r="H54" s="23"/>
      <c r="I54" s="23"/>
    </row>
    <row r="55" spans="1:9" ht="39" customHeight="1">
      <c r="A55" s="33">
        <f t="shared" si="1"/>
        <v>27</v>
      </c>
      <c r="B55" s="71" t="s">
        <v>150</v>
      </c>
      <c r="C55" s="54" t="s">
        <v>135</v>
      </c>
      <c r="D55" s="73">
        <v>9</v>
      </c>
      <c r="E55" s="16" t="s">
        <v>25</v>
      </c>
      <c r="F55" s="23"/>
      <c r="G55" s="23"/>
      <c r="H55" s="23"/>
      <c r="I55" s="23"/>
    </row>
    <row r="56" spans="1:9" ht="39" customHeight="1">
      <c r="A56" s="33">
        <f t="shared" si="1"/>
        <v>28</v>
      </c>
      <c r="B56" s="71" t="s">
        <v>151</v>
      </c>
      <c r="C56" s="54" t="s">
        <v>135</v>
      </c>
      <c r="D56" s="72">
        <v>6</v>
      </c>
      <c r="E56" s="16" t="s">
        <v>25</v>
      </c>
      <c r="F56" s="23"/>
      <c r="G56" s="23"/>
      <c r="H56" s="23"/>
      <c r="I56" s="23"/>
    </row>
    <row r="57" spans="1:9" ht="30.75" customHeight="1">
      <c r="A57" s="31"/>
      <c r="B57" s="38" t="s">
        <v>70</v>
      </c>
      <c r="C57" s="31"/>
      <c r="D57" s="31"/>
      <c r="E57" s="31"/>
      <c r="F57" s="32"/>
      <c r="G57" s="32"/>
      <c r="H57" s="32"/>
      <c r="I57" s="32"/>
    </row>
    <row r="58" spans="1:9" ht="25.5" customHeight="1">
      <c r="A58" s="33"/>
      <c r="B58" s="15" t="s">
        <v>62</v>
      </c>
      <c r="C58" s="39"/>
      <c r="D58" s="39"/>
      <c r="E58" s="16"/>
      <c r="F58" s="23"/>
      <c r="G58" s="23"/>
      <c r="H58" s="23"/>
      <c r="I58" s="23"/>
    </row>
    <row r="59" spans="1:9" ht="55.5" customHeight="1">
      <c r="A59" s="33">
        <f>+A56+1</f>
        <v>29</v>
      </c>
      <c r="B59" s="59" t="s">
        <v>152</v>
      </c>
      <c r="C59" s="48" t="s">
        <v>136</v>
      </c>
      <c r="D59" s="53">
        <v>1</v>
      </c>
      <c r="E59" s="16" t="s">
        <v>25</v>
      </c>
      <c r="F59" s="23"/>
      <c r="G59" s="23"/>
      <c r="H59" s="23"/>
      <c r="I59" s="23"/>
    </row>
    <row r="60" spans="1:9" ht="30" customHeight="1">
      <c r="A60" s="33"/>
      <c r="B60" s="15" t="s">
        <v>56</v>
      </c>
      <c r="C60" s="39"/>
      <c r="D60" s="39"/>
      <c r="E60" s="16"/>
      <c r="F60" s="23"/>
      <c r="G60" s="23"/>
      <c r="H60" s="23"/>
      <c r="I60" s="23"/>
    </row>
    <row r="61" spans="1:9" ht="39.75" customHeight="1">
      <c r="A61" s="33">
        <f>+A59+1</f>
        <v>30</v>
      </c>
      <c r="B61" s="59" t="s">
        <v>355</v>
      </c>
      <c r="C61" s="48" t="s">
        <v>136</v>
      </c>
      <c r="D61" s="51">
        <v>1</v>
      </c>
      <c r="E61" s="16" t="s">
        <v>25</v>
      </c>
      <c r="F61" s="23"/>
      <c r="G61" s="23"/>
      <c r="H61" s="23"/>
      <c r="I61" s="23"/>
    </row>
    <row r="62" spans="1:9" ht="45" customHeight="1">
      <c r="A62" s="31"/>
      <c r="B62" s="38" t="s">
        <v>71</v>
      </c>
      <c r="C62" s="31"/>
      <c r="D62" s="31"/>
      <c r="E62" s="31"/>
      <c r="F62" s="32"/>
      <c r="G62" s="32"/>
      <c r="H62" s="32"/>
      <c r="I62" s="32"/>
    </row>
    <row r="63" spans="1:9" ht="40.5" customHeight="1">
      <c r="A63" s="33"/>
      <c r="B63" s="15" t="s">
        <v>57</v>
      </c>
      <c r="C63" s="39"/>
      <c r="D63" s="39"/>
      <c r="E63" s="16"/>
      <c r="F63" s="23"/>
      <c r="G63" s="23"/>
      <c r="H63" s="23"/>
      <c r="I63" s="23"/>
    </row>
    <row r="64" spans="1:9" ht="79.5" customHeight="1">
      <c r="A64" s="33">
        <f>+A61+1</f>
        <v>31</v>
      </c>
      <c r="B64" s="59" t="s">
        <v>154</v>
      </c>
      <c r="C64" s="48" t="s">
        <v>136</v>
      </c>
      <c r="D64" s="51">
        <v>1</v>
      </c>
      <c r="E64" s="16" t="s">
        <v>127</v>
      </c>
      <c r="F64" s="23"/>
      <c r="G64" s="23"/>
      <c r="H64" s="23"/>
      <c r="I64" s="23"/>
    </row>
    <row r="65" spans="1:9" ht="55.5" customHeight="1">
      <c r="A65" s="25"/>
      <c r="B65" s="26" t="s">
        <v>166</v>
      </c>
      <c r="C65" s="25"/>
      <c r="D65" s="25"/>
      <c r="E65" s="25"/>
      <c r="F65" s="24"/>
      <c r="G65" s="24"/>
      <c r="H65" s="24"/>
      <c r="I65" s="24"/>
    </row>
    <row r="66" spans="1:9" ht="33.75" customHeight="1">
      <c r="A66" s="33"/>
      <c r="B66" s="15" t="s">
        <v>63</v>
      </c>
      <c r="C66" s="48"/>
      <c r="D66" s="47"/>
      <c r="E66" s="16"/>
      <c r="F66" s="23"/>
      <c r="G66" s="23"/>
      <c r="H66" s="23"/>
      <c r="I66" s="23"/>
    </row>
    <row r="67" spans="1:9" ht="58.5" customHeight="1">
      <c r="A67" s="33">
        <f>+A64+1</f>
        <v>32</v>
      </c>
      <c r="B67" s="59" t="s">
        <v>159</v>
      </c>
      <c r="C67" s="48" t="s">
        <v>136</v>
      </c>
      <c r="D67" s="53">
        <v>1</v>
      </c>
      <c r="E67" s="16" t="s">
        <v>25</v>
      </c>
      <c r="F67" s="23"/>
      <c r="G67" s="23"/>
      <c r="H67" s="23"/>
      <c r="I67" s="23"/>
    </row>
    <row r="68" spans="1:9" ht="39" customHeight="1">
      <c r="A68" s="25"/>
      <c r="B68" s="26" t="s">
        <v>64</v>
      </c>
      <c r="C68" s="25"/>
      <c r="D68" s="25"/>
      <c r="E68" s="25"/>
      <c r="F68" s="24"/>
      <c r="G68" s="24"/>
      <c r="H68" s="24"/>
      <c r="I68" s="24"/>
    </row>
    <row r="69" spans="1:9" ht="42" customHeight="1">
      <c r="A69" s="31"/>
      <c r="B69" s="38" t="s">
        <v>35</v>
      </c>
      <c r="C69" s="31"/>
      <c r="D69" s="31"/>
      <c r="E69" s="31"/>
      <c r="F69" s="32"/>
      <c r="G69" s="32"/>
      <c r="H69" s="32"/>
      <c r="I69" s="32"/>
    </row>
    <row r="70" spans="1:9" ht="73.5" customHeight="1">
      <c r="A70" s="33">
        <f>+A67+1</f>
        <v>33</v>
      </c>
      <c r="B70" s="59" t="s">
        <v>214</v>
      </c>
      <c r="C70" s="48" t="s">
        <v>136</v>
      </c>
      <c r="D70" s="53">
        <v>1</v>
      </c>
      <c r="E70" s="16" t="s">
        <v>25</v>
      </c>
      <c r="F70" s="23"/>
      <c r="G70" s="23"/>
      <c r="H70" s="23"/>
      <c r="I70" s="23"/>
    </row>
    <row r="71" spans="1:9" ht="93" customHeight="1">
      <c r="A71" s="33">
        <f>+A70+1</f>
        <v>34</v>
      </c>
      <c r="B71" s="59" t="s">
        <v>160</v>
      </c>
      <c r="C71" s="48" t="s">
        <v>136</v>
      </c>
      <c r="D71" s="53">
        <v>1</v>
      </c>
      <c r="E71" s="16" t="s">
        <v>25</v>
      </c>
      <c r="F71" s="23"/>
      <c r="G71" s="23"/>
      <c r="H71" s="23"/>
      <c r="I71" s="23"/>
    </row>
    <row r="72" spans="1:9" ht="71.25" customHeight="1">
      <c r="A72" s="33">
        <f>+A71+1</f>
        <v>35</v>
      </c>
      <c r="B72" s="59" t="s">
        <v>356</v>
      </c>
      <c r="C72" s="48" t="s">
        <v>136</v>
      </c>
      <c r="D72" s="53">
        <v>1</v>
      </c>
      <c r="E72" s="16" t="s">
        <v>25</v>
      </c>
      <c r="F72" s="23"/>
      <c r="G72" s="23"/>
      <c r="H72" s="23"/>
      <c r="I72" s="23"/>
    </row>
    <row r="73" spans="1:9" ht="85.5" customHeight="1">
      <c r="A73" s="44"/>
      <c r="B73" s="87" t="s">
        <v>37</v>
      </c>
      <c r="C73" s="87"/>
      <c r="D73" s="87"/>
      <c r="E73" s="87"/>
    </row>
    <row r="74" spans="1:9" ht="92.25" customHeight="1">
      <c r="A74" s="21"/>
      <c r="B74" s="84" t="s">
        <v>38</v>
      </c>
      <c r="C74" s="86"/>
      <c r="D74" s="86"/>
      <c r="E74" s="86"/>
    </row>
    <row r="75" spans="1:9" ht="75" customHeight="1">
      <c r="A75" s="21"/>
      <c r="B75" s="84" t="s">
        <v>39</v>
      </c>
      <c r="C75" s="85"/>
      <c r="D75" s="85"/>
      <c r="E75" s="85"/>
    </row>
    <row r="76" spans="1:9" ht="63" customHeight="1">
      <c r="A76" s="21"/>
      <c r="B76" s="84" t="s">
        <v>366</v>
      </c>
      <c r="C76" s="85"/>
      <c r="D76" s="85"/>
      <c r="E76" s="85"/>
    </row>
    <row r="77" spans="1:9" ht="69.75" customHeight="1">
      <c r="B77" s="84" t="s">
        <v>367</v>
      </c>
      <c r="C77" s="85"/>
      <c r="D77" s="85"/>
      <c r="E77" s="85"/>
    </row>
  </sheetData>
  <mergeCells count="13">
    <mergeCell ref="B77:E77"/>
    <mergeCell ref="B74:E74"/>
    <mergeCell ref="B75:E75"/>
    <mergeCell ref="B76:E76"/>
    <mergeCell ref="B73:E73"/>
    <mergeCell ref="A1:I1"/>
    <mergeCell ref="A3:D3"/>
    <mergeCell ref="A4:A5"/>
    <mergeCell ref="B4:B5"/>
    <mergeCell ref="C4:C5"/>
    <mergeCell ref="D4:D5"/>
    <mergeCell ref="E4:E5"/>
    <mergeCell ref="F4:I4"/>
  </mergeCells>
  <pageMargins left="0.23" right="0.22" top="0.33" bottom="0.25" header="0.16" footer="0.16"/>
  <pageSetup paperSize="9" scale="7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K77"/>
  <sheetViews>
    <sheetView view="pageBreakPreview" topLeftCell="A32" zoomScaleNormal="100" zoomScaleSheetLayoutView="100" workbookViewId="0">
      <selection activeCell="E37" sqref="E37"/>
    </sheetView>
  </sheetViews>
  <sheetFormatPr defaultColWidth="9.140625" defaultRowHeight="12.75"/>
  <cols>
    <col min="1" max="1" width="3.85546875" style="17" customWidth="1"/>
    <col min="2" max="2" width="61.140625" style="10" customWidth="1"/>
    <col min="3" max="3" width="8.140625" style="18" customWidth="1"/>
    <col min="4" max="4" width="7.140625" style="19" customWidth="1"/>
    <col min="5" max="5" width="13.140625" style="19" customWidth="1"/>
    <col min="6" max="6" width="14.140625" style="10" customWidth="1"/>
    <col min="7" max="7" width="20" style="10" customWidth="1"/>
    <col min="8" max="8" width="27" style="10" customWidth="1"/>
    <col min="9" max="9" width="39.42578125" style="10" customWidth="1"/>
    <col min="10" max="10" width="9.140625" style="10"/>
    <col min="11" max="11" width="50.28515625" style="10" customWidth="1"/>
    <col min="12" max="16384" width="9.140625" style="10"/>
  </cols>
  <sheetData>
    <row r="1" spans="1:11" ht="45.75" customHeight="1">
      <c r="A1" s="78" t="s">
        <v>364</v>
      </c>
      <c r="B1" s="78"/>
      <c r="C1" s="78"/>
      <c r="D1" s="78"/>
      <c r="E1" s="78"/>
      <c r="F1" s="78"/>
      <c r="G1" s="78"/>
      <c r="H1" s="78"/>
      <c r="I1" s="78"/>
    </row>
    <row r="2" spans="1:11" ht="15.75" customHeight="1">
      <c r="A2" s="89" t="s">
        <v>5</v>
      </c>
      <c r="B2" s="89"/>
      <c r="C2" s="89"/>
      <c r="D2" s="89"/>
      <c r="E2" s="67"/>
      <c r="F2" s="23"/>
      <c r="G2" s="23"/>
      <c r="H2" s="23"/>
      <c r="I2" s="23"/>
    </row>
    <row r="3" spans="1:11">
      <c r="A3" s="79"/>
      <c r="B3" s="79"/>
      <c r="C3" s="79"/>
      <c r="D3" s="79"/>
      <c r="E3" s="68"/>
      <c r="F3" s="23"/>
      <c r="G3" s="23"/>
      <c r="H3" s="23"/>
      <c r="I3" s="23"/>
    </row>
    <row r="4" spans="1:11" ht="12.75" customHeight="1">
      <c r="A4" s="80" t="s">
        <v>2</v>
      </c>
      <c r="B4" s="81" t="s">
        <v>6</v>
      </c>
      <c r="C4" s="81" t="s">
        <v>7</v>
      </c>
      <c r="D4" s="81" t="s">
        <v>8</v>
      </c>
      <c r="E4" s="81" t="s">
        <v>9</v>
      </c>
      <c r="F4" s="88" t="s">
        <v>32</v>
      </c>
      <c r="G4" s="88"/>
      <c r="H4" s="88"/>
      <c r="I4" s="88"/>
    </row>
    <row r="5" spans="1:11" ht="79.150000000000006" customHeight="1">
      <c r="A5" s="80"/>
      <c r="B5" s="81"/>
      <c r="C5" s="81"/>
      <c r="D5" s="81"/>
      <c r="E5" s="81"/>
      <c r="F5" s="64" t="s">
        <v>33</v>
      </c>
      <c r="G5" s="63" t="s">
        <v>34</v>
      </c>
      <c r="H5" s="64" t="s">
        <v>52</v>
      </c>
      <c r="I5" s="65" t="s">
        <v>53</v>
      </c>
    </row>
    <row r="6" spans="1:11">
      <c r="A6" s="16">
        <v>1</v>
      </c>
      <c r="B6" s="16">
        <v>2</v>
      </c>
      <c r="C6" s="16">
        <v>3</v>
      </c>
      <c r="D6" s="16">
        <v>4</v>
      </c>
      <c r="E6" s="16">
        <v>5</v>
      </c>
      <c r="F6" s="16">
        <v>6</v>
      </c>
      <c r="G6" s="16">
        <v>7</v>
      </c>
      <c r="H6" s="16">
        <v>8</v>
      </c>
      <c r="I6" s="16">
        <v>9</v>
      </c>
    </row>
    <row r="7" spans="1:11" ht="30.75" customHeight="1">
      <c r="A7" s="25"/>
      <c r="B7" s="26" t="s">
        <v>72</v>
      </c>
      <c r="C7" s="25"/>
      <c r="D7" s="25"/>
      <c r="E7" s="25"/>
      <c r="F7" s="24"/>
      <c r="G7" s="24"/>
      <c r="H7" s="24"/>
      <c r="I7" s="24"/>
    </row>
    <row r="8" spans="1:11" ht="30.75" customHeight="1">
      <c r="A8" s="31"/>
      <c r="B8" s="38" t="s">
        <v>44</v>
      </c>
      <c r="C8" s="31"/>
      <c r="D8" s="31"/>
      <c r="E8" s="31"/>
      <c r="F8" s="32"/>
      <c r="G8" s="32"/>
      <c r="H8" s="32"/>
      <c r="I8" s="32"/>
    </row>
    <row r="9" spans="1:11" ht="27" customHeight="1">
      <c r="A9" s="37"/>
      <c r="B9" s="62" t="s">
        <v>222</v>
      </c>
      <c r="C9" s="37"/>
      <c r="D9" s="37"/>
      <c r="E9" s="37"/>
      <c r="F9" s="23"/>
      <c r="G9" s="23"/>
      <c r="H9" s="23"/>
      <c r="I9" s="23"/>
    </row>
    <row r="10" spans="1:11" ht="46.5" customHeight="1">
      <c r="A10" s="16">
        <v>1</v>
      </c>
      <c r="B10" s="74" t="s">
        <v>338</v>
      </c>
      <c r="C10" s="48" t="s">
        <v>14</v>
      </c>
      <c r="D10" s="53">
        <v>3</v>
      </c>
      <c r="E10" s="16" t="s">
        <v>128</v>
      </c>
      <c r="F10" s="23"/>
      <c r="G10" s="23"/>
      <c r="H10" s="23"/>
      <c r="I10" s="23"/>
      <c r="K10" s="49"/>
    </row>
    <row r="11" spans="1:11" ht="25.5" customHeight="1">
      <c r="A11" s="16"/>
      <c r="B11" s="62" t="s">
        <v>223</v>
      </c>
      <c r="C11" s="42"/>
      <c r="D11" s="41"/>
      <c r="E11" s="16"/>
      <c r="F11" s="23"/>
      <c r="G11" s="23"/>
      <c r="H11" s="23"/>
      <c r="I11" s="23"/>
      <c r="K11" s="50"/>
    </row>
    <row r="12" spans="1:11" ht="38.25" customHeight="1">
      <c r="A12" s="16">
        <f>+A10+1</f>
        <v>2</v>
      </c>
      <c r="B12" s="74" t="s">
        <v>339</v>
      </c>
      <c r="C12" s="48" t="s">
        <v>14</v>
      </c>
      <c r="D12" s="53">
        <v>1</v>
      </c>
      <c r="E12" s="16" t="s">
        <v>128</v>
      </c>
      <c r="F12" s="23"/>
      <c r="G12" s="23"/>
      <c r="H12" s="23"/>
      <c r="I12" s="23"/>
      <c r="K12" s="49"/>
    </row>
    <row r="13" spans="1:11" ht="26.25" customHeight="1">
      <c r="A13" s="16"/>
      <c r="B13" s="62" t="s">
        <v>224</v>
      </c>
      <c r="C13" s="42"/>
      <c r="D13" s="41"/>
      <c r="E13" s="16"/>
      <c r="F13" s="23"/>
      <c r="G13" s="23"/>
      <c r="H13" s="23"/>
      <c r="I13" s="23"/>
      <c r="K13" s="50"/>
    </row>
    <row r="14" spans="1:11" ht="45.75" customHeight="1">
      <c r="A14" s="16">
        <f>+A12+1</f>
        <v>3</v>
      </c>
      <c r="B14" s="74" t="s">
        <v>340</v>
      </c>
      <c r="C14" s="48" t="s">
        <v>14</v>
      </c>
      <c r="D14" s="53">
        <v>2</v>
      </c>
      <c r="E14" s="16" t="s">
        <v>128</v>
      </c>
      <c r="F14" s="23"/>
      <c r="G14" s="23"/>
      <c r="H14" s="23"/>
      <c r="I14" s="23"/>
      <c r="K14" s="49"/>
    </row>
    <row r="15" spans="1:11" ht="26.25" customHeight="1">
      <c r="A15" s="16"/>
      <c r="B15" s="62" t="s">
        <v>225</v>
      </c>
      <c r="C15" s="29"/>
      <c r="D15" s="29"/>
      <c r="E15" s="16"/>
      <c r="F15" s="23"/>
      <c r="G15" s="23"/>
      <c r="H15" s="23"/>
      <c r="I15" s="23"/>
      <c r="K15" s="50"/>
    </row>
    <row r="16" spans="1:11" ht="41.25" customHeight="1">
      <c r="A16" s="16">
        <f>+A14+1</f>
        <v>4</v>
      </c>
      <c r="B16" s="74" t="s">
        <v>341</v>
      </c>
      <c r="C16" s="48" t="s">
        <v>14</v>
      </c>
      <c r="D16" s="53">
        <v>2</v>
      </c>
      <c r="E16" s="16" t="s">
        <v>128</v>
      </c>
      <c r="F16" s="23"/>
      <c r="G16" s="23"/>
      <c r="H16" s="23"/>
      <c r="I16" s="23"/>
      <c r="K16" s="49"/>
    </row>
    <row r="17" spans="1:11" ht="25.5" customHeight="1">
      <c r="A17" s="16"/>
      <c r="B17" s="62" t="s">
        <v>226</v>
      </c>
      <c r="C17" s="29"/>
      <c r="D17" s="29"/>
      <c r="E17" s="16"/>
      <c r="F17" s="23"/>
      <c r="G17" s="23"/>
      <c r="H17" s="23"/>
      <c r="I17" s="23"/>
      <c r="K17" s="50"/>
    </row>
    <row r="18" spans="1:11" ht="42.75" customHeight="1">
      <c r="A18" s="16">
        <f>+A16+1</f>
        <v>5</v>
      </c>
      <c r="B18" s="74" t="s">
        <v>342</v>
      </c>
      <c r="C18" s="48" t="s">
        <v>14</v>
      </c>
      <c r="D18" s="53">
        <v>1</v>
      </c>
      <c r="E18" s="16" t="s">
        <v>128</v>
      </c>
      <c r="F18" s="23"/>
      <c r="G18" s="23"/>
      <c r="H18" s="23"/>
      <c r="I18" s="23"/>
      <c r="K18" s="49"/>
    </row>
    <row r="19" spans="1:11" ht="42.75" customHeight="1">
      <c r="A19" s="16">
        <f>+A18+1</f>
        <v>6</v>
      </c>
      <c r="B19" s="74" t="s">
        <v>343</v>
      </c>
      <c r="C19" s="48" t="s">
        <v>14</v>
      </c>
      <c r="D19" s="53">
        <v>1</v>
      </c>
      <c r="E19" s="16" t="s">
        <v>128</v>
      </c>
      <c r="F19" s="23"/>
      <c r="G19" s="23"/>
      <c r="H19" s="23"/>
      <c r="I19" s="23"/>
      <c r="K19" s="49"/>
    </row>
    <row r="20" spans="1:11" ht="24" customHeight="1">
      <c r="A20" s="16"/>
      <c r="B20" s="62" t="s">
        <v>227</v>
      </c>
      <c r="C20" s="29"/>
      <c r="D20" s="29"/>
      <c r="E20" s="16"/>
      <c r="F20" s="23"/>
      <c r="G20" s="23"/>
      <c r="H20" s="23"/>
      <c r="I20" s="23"/>
      <c r="K20" s="50"/>
    </row>
    <row r="21" spans="1:11" ht="42.75" customHeight="1">
      <c r="A21" s="16">
        <f>+A19+1</f>
        <v>7</v>
      </c>
      <c r="B21" s="74" t="s">
        <v>344</v>
      </c>
      <c r="C21" s="48" t="s">
        <v>14</v>
      </c>
      <c r="D21" s="53">
        <v>1</v>
      </c>
      <c r="E21" s="16" t="s">
        <v>128</v>
      </c>
      <c r="F21" s="23"/>
      <c r="G21" s="23"/>
      <c r="H21" s="23"/>
      <c r="I21" s="23"/>
      <c r="K21" s="49"/>
    </row>
    <row r="22" spans="1:11" ht="24" customHeight="1">
      <c r="A22" s="16"/>
      <c r="B22" s="62" t="s">
        <v>74</v>
      </c>
      <c r="C22" s="42"/>
      <c r="D22" s="41"/>
      <c r="E22" s="16"/>
      <c r="F22" s="23"/>
      <c r="G22" s="23"/>
      <c r="H22" s="23"/>
      <c r="I22" s="23"/>
      <c r="K22" s="50"/>
    </row>
    <row r="23" spans="1:11" ht="46.5" customHeight="1">
      <c r="A23" s="16">
        <f>+A21+1</f>
        <v>8</v>
      </c>
      <c r="B23" s="74" t="s">
        <v>345</v>
      </c>
      <c r="C23" s="48" t="s">
        <v>73</v>
      </c>
      <c r="D23" s="53">
        <v>34</v>
      </c>
      <c r="E23" s="16" t="s">
        <v>129</v>
      </c>
      <c r="F23" s="23"/>
      <c r="G23" s="23"/>
      <c r="H23" s="23"/>
      <c r="I23" s="23"/>
      <c r="K23" s="49"/>
    </row>
    <row r="24" spans="1:11" ht="34.5" customHeight="1">
      <c r="A24" s="16">
        <f>+A23+1</f>
        <v>9</v>
      </c>
      <c r="B24" s="74" t="s">
        <v>346</v>
      </c>
      <c r="C24" s="48" t="s">
        <v>73</v>
      </c>
      <c r="D24" s="53">
        <v>1</v>
      </c>
      <c r="E24" s="16" t="s">
        <v>129</v>
      </c>
      <c r="F24" s="23"/>
      <c r="G24" s="23"/>
      <c r="H24" s="23"/>
      <c r="I24" s="23"/>
      <c r="K24" s="49"/>
    </row>
    <row r="25" spans="1:11" ht="42.75" customHeight="1">
      <c r="A25" s="38"/>
      <c r="B25" s="38" t="s">
        <v>258</v>
      </c>
      <c r="C25" s="38"/>
      <c r="D25" s="38"/>
      <c r="E25" s="38"/>
      <c r="F25" s="32"/>
      <c r="G25" s="32"/>
      <c r="H25" s="32"/>
      <c r="I25" s="32"/>
    </row>
    <row r="26" spans="1:11" ht="21" customHeight="1">
      <c r="A26" s="15"/>
      <c r="B26" s="15" t="s">
        <v>76</v>
      </c>
      <c r="C26" s="15"/>
      <c r="D26" s="15"/>
      <c r="E26" s="15"/>
      <c r="F26" s="23"/>
      <c r="G26" s="23"/>
      <c r="H26" s="23"/>
      <c r="I26" s="23"/>
    </row>
    <row r="27" spans="1:11" ht="34.5" customHeight="1">
      <c r="A27" s="16">
        <f>+A24+1</f>
        <v>10</v>
      </c>
      <c r="B27" s="75" t="s">
        <v>261</v>
      </c>
      <c r="C27" s="46" t="s">
        <v>73</v>
      </c>
      <c r="D27" s="52">
        <v>11</v>
      </c>
      <c r="E27" s="16" t="s">
        <v>130</v>
      </c>
      <c r="F27" s="23"/>
      <c r="G27" s="23"/>
      <c r="H27" s="23"/>
      <c r="I27" s="23"/>
      <c r="K27" s="49"/>
    </row>
    <row r="28" spans="1:11" ht="42.75" customHeight="1">
      <c r="A28" s="38"/>
      <c r="B28" s="38" t="s">
        <v>108</v>
      </c>
      <c r="C28" s="38"/>
      <c r="D28" s="38"/>
      <c r="E28" s="38"/>
      <c r="F28" s="32"/>
      <c r="G28" s="32"/>
      <c r="H28" s="32"/>
      <c r="I28" s="32"/>
    </row>
    <row r="29" spans="1:11" ht="21" customHeight="1">
      <c r="A29" s="15"/>
      <c r="B29" s="15" t="s">
        <v>87</v>
      </c>
      <c r="C29" s="15"/>
      <c r="D29" s="15"/>
      <c r="E29" s="15"/>
      <c r="F29" s="23"/>
      <c r="G29" s="23"/>
      <c r="H29" s="23"/>
      <c r="I29" s="23"/>
    </row>
    <row r="30" spans="1:11" ht="28.5" customHeight="1">
      <c r="A30" s="16">
        <f>+A27+1</f>
        <v>11</v>
      </c>
      <c r="B30" s="74" t="s">
        <v>90</v>
      </c>
      <c r="C30" s="46" t="s">
        <v>14</v>
      </c>
      <c r="D30" s="69">
        <v>3</v>
      </c>
      <c r="E30" s="16" t="s">
        <v>130</v>
      </c>
      <c r="F30" s="23"/>
      <c r="G30" s="23"/>
      <c r="H30" s="23"/>
      <c r="I30" s="23"/>
    </row>
    <row r="31" spans="1:11" ht="30.75" customHeight="1">
      <c r="A31" s="16">
        <f>+A30+1</f>
        <v>12</v>
      </c>
      <c r="B31" s="75" t="s">
        <v>91</v>
      </c>
      <c r="C31" s="46" t="s">
        <v>14</v>
      </c>
      <c r="D31" s="69">
        <v>8</v>
      </c>
      <c r="E31" s="16" t="s">
        <v>130</v>
      </c>
      <c r="F31" s="23"/>
      <c r="G31" s="23"/>
      <c r="H31" s="23"/>
      <c r="I31" s="23"/>
    </row>
    <row r="32" spans="1:11" ht="30" customHeight="1">
      <c r="A32" s="24"/>
      <c r="B32" s="26" t="s">
        <v>109</v>
      </c>
      <c r="C32" s="26"/>
      <c r="D32" s="26"/>
      <c r="E32" s="26"/>
      <c r="F32" s="24"/>
      <c r="G32" s="24"/>
      <c r="H32" s="24"/>
      <c r="I32" s="24"/>
    </row>
    <row r="33" spans="1:9" ht="30" customHeight="1">
      <c r="A33" s="33">
        <f>+A31+1</f>
        <v>13</v>
      </c>
      <c r="B33" s="75" t="s">
        <v>347</v>
      </c>
      <c r="C33" s="48" t="s">
        <v>14</v>
      </c>
      <c r="D33" s="53">
        <v>2</v>
      </c>
      <c r="E33" s="16" t="s">
        <v>132</v>
      </c>
      <c r="F33" s="23"/>
      <c r="G33" s="23"/>
      <c r="H33" s="23"/>
      <c r="I33" s="23"/>
    </row>
    <row r="34" spans="1:9" ht="30" customHeight="1">
      <c r="A34" s="33">
        <f>+A33+1</f>
        <v>14</v>
      </c>
      <c r="B34" s="74" t="s">
        <v>348</v>
      </c>
      <c r="C34" s="46" t="s">
        <v>14</v>
      </c>
      <c r="D34" s="69">
        <v>2</v>
      </c>
      <c r="E34" s="16" t="s">
        <v>130</v>
      </c>
      <c r="F34" s="23"/>
      <c r="G34" s="23"/>
      <c r="H34" s="23"/>
      <c r="I34" s="23"/>
    </row>
    <row r="35" spans="1:9" ht="30" customHeight="1">
      <c r="A35" s="24"/>
      <c r="B35" s="26" t="s">
        <v>369</v>
      </c>
      <c r="C35" s="26"/>
      <c r="D35" s="26"/>
      <c r="E35" s="26"/>
      <c r="F35" s="24"/>
      <c r="G35" s="24"/>
      <c r="H35" s="24"/>
      <c r="I35" s="24"/>
    </row>
    <row r="36" spans="1:9" ht="30" customHeight="1">
      <c r="A36" s="33"/>
      <c r="B36" s="15" t="s">
        <v>360</v>
      </c>
      <c r="C36" s="46"/>
      <c r="D36" s="69"/>
      <c r="E36" s="16"/>
      <c r="F36" s="23"/>
      <c r="G36" s="23"/>
      <c r="H36" s="23"/>
      <c r="I36" s="23"/>
    </row>
    <row r="37" spans="1:9" ht="30" customHeight="1">
      <c r="A37" s="33">
        <f>+A34+1</f>
        <v>15</v>
      </c>
      <c r="B37" s="60" t="s">
        <v>361</v>
      </c>
      <c r="C37" s="66" t="s">
        <v>73</v>
      </c>
      <c r="D37" s="53">
        <v>1</v>
      </c>
      <c r="E37" s="16" t="s">
        <v>133</v>
      </c>
      <c r="F37" s="23"/>
      <c r="G37" s="23"/>
      <c r="H37" s="23"/>
      <c r="I37" s="23"/>
    </row>
    <row r="38" spans="1:9" ht="26.25" customHeight="1">
      <c r="A38" s="24"/>
      <c r="B38" s="26" t="s">
        <v>110</v>
      </c>
      <c r="C38" s="26"/>
      <c r="D38" s="26"/>
      <c r="E38" s="26"/>
      <c r="F38" s="24"/>
      <c r="G38" s="24"/>
      <c r="H38" s="24"/>
      <c r="I38" s="24"/>
    </row>
    <row r="39" spans="1:9" ht="57.75" customHeight="1">
      <c r="A39" s="33">
        <f>+A37+1</f>
        <v>16</v>
      </c>
      <c r="B39" s="74" t="s">
        <v>240</v>
      </c>
      <c r="C39" s="48" t="s">
        <v>73</v>
      </c>
      <c r="D39" s="53">
        <v>1</v>
      </c>
      <c r="E39" s="16" t="s">
        <v>132</v>
      </c>
      <c r="F39" s="23"/>
      <c r="G39" s="23"/>
      <c r="H39" s="23"/>
      <c r="I39" s="23"/>
    </row>
    <row r="40" spans="1:9" ht="57.75" customHeight="1">
      <c r="A40" s="33">
        <f>+A39+1</f>
        <v>17</v>
      </c>
      <c r="B40" s="74" t="s">
        <v>241</v>
      </c>
      <c r="C40" s="48" t="s">
        <v>14</v>
      </c>
      <c r="D40" s="52">
        <v>1</v>
      </c>
      <c r="E40" s="16" t="s">
        <v>132</v>
      </c>
      <c r="F40" s="23"/>
      <c r="G40" s="23"/>
      <c r="H40" s="23"/>
      <c r="I40" s="23"/>
    </row>
    <row r="41" spans="1:9" ht="57.75" customHeight="1">
      <c r="A41" s="33">
        <f t="shared" ref="A41:A42" si="0">+A40+1</f>
        <v>18</v>
      </c>
      <c r="B41" s="74" t="s">
        <v>244</v>
      </c>
      <c r="C41" s="48" t="s">
        <v>14</v>
      </c>
      <c r="D41" s="52">
        <v>1</v>
      </c>
      <c r="E41" s="16" t="s">
        <v>130</v>
      </c>
      <c r="F41" s="23"/>
      <c r="G41" s="23"/>
      <c r="H41" s="23"/>
      <c r="I41" s="23"/>
    </row>
    <row r="42" spans="1:9" ht="57.75" customHeight="1">
      <c r="A42" s="33">
        <f t="shared" si="0"/>
        <v>19</v>
      </c>
      <c r="B42" s="74" t="s">
        <v>245</v>
      </c>
      <c r="C42" s="48" t="s">
        <v>14</v>
      </c>
      <c r="D42" s="52">
        <v>1</v>
      </c>
      <c r="E42" s="16" t="s">
        <v>130</v>
      </c>
      <c r="F42" s="23"/>
      <c r="G42" s="23"/>
      <c r="H42" s="23"/>
      <c r="I42" s="23"/>
    </row>
    <row r="43" spans="1:9" ht="30" customHeight="1">
      <c r="A43" s="24"/>
      <c r="B43" s="26" t="s">
        <v>111</v>
      </c>
      <c r="C43" s="26"/>
      <c r="D43" s="26"/>
      <c r="E43" s="26"/>
      <c r="F43" s="24"/>
      <c r="G43" s="24"/>
      <c r="H43" s="24"/>
      <c r="I43" s="24"/>
    </row>
    <row r="44" spans="1:9" ht="34.5" customHeight="1">
      <c r="A44" s="33">
        <f>+A42+1</f>
        <v>20</v>
      </c>
      <c r="B44" s="74" t="s">
        <v>97</v>
      </c>
      <c r="C44" s="46" t="s">
        <v>14</v>
      </c>
      <c r="D44" s="52">
        <v>50</v>
      </c>
      <c r="E44" s="16" t="s">
        <v>133</v>
      </c>
      <c r="F44" s="23"/>
      <c r="G44" s="23"/>
      <c r="H44" s="23"/>
      <c r="I44" s="23"/>
    </row>
    <row r="45" spans="1:9" ht="36.75" customHeight="1">
      <c r="A45" s="33">
        <f>+A44+1</f>
        <v>21</v>
      </c>
      <c r="B45" s="74" t="s">
        <v>96</v>
      </c>
      <c r="C45" s="46" t="s">
        <v>14</v>
      </c>
      <c r="D45" s="52">
        <v>1</v>
      </c>
      <c r="E45" s="16" t="s">
        <v>132</v>
      </c>
      <c r="F45" s="23"/>
      <c r="G45" s="23"/>
      <c r="H45" s="23"/>
      <c r="I45" s="23"/>
    </row>
    <row r="46" spans="1:9" ht="30.75" customHeight="1">
      <c r="A46" s="25"/>
      <c r="B46" s="26" t="s">
        <v>98</v>
      </c>
      <c r="C46" s="25"/>
      <c r="D46" s="25"/>
      <c r="E46" s="25"/>
      <c r="F46" s="24"/>
      <c r="G46" s="24"/>
      <c r="H46" s="24"/>
      <c r="I46" s="24"/>
    </row>
    <row r="47" spans="1:9" ht="30.75" customHeight="1">
      <c r="A47" s="31"/>
      <c r="B47" s="38" t="s">
        <v>112</v>
      </c>
      <c r="C47" s="31"/>
      <c r="D47" s="31"/>
      <c r="E47" s="31"/>
      <c r="F47" s="32"/>
      <c r="G47" s="32"/>
      <c r="H47" s="32"/>
      <c r="I47" s="32"/>
    </row>
    <row r="48" spans="1:9" ht="25.5" customHeight="1">
      <c r="A48" s="33"/>
      <c r="B48" s="15" t="s">
        <v>99</v>
      </c>
      <c r="C48" s="39"/>
      <c r="D48" s="39"/>
      <c r="E48" s="16"/>
      <c r="F48" s="23"/>
      <c r="G48" s="23"/>
      <c r="H48" s="23"/>
      <c r="I48" s="23"/>
    </row>
    <row r="49" spans="1:11" ht="52.5" customHeight="1">
      <c r="A49" s="33">
        <f>+A45+1</f>
        <v>22</v>
      </c>
      <c r="B49" s="76" t="s">
        <v>357</v>
      </c>
      <c r="C49" s="54" t="s">
        <v>14</v>
      </c>
      <c r="D49" s="72">
        <v>1</v>
      </c>
      <c r="E49" s="16" t="s">
        <v>129</v>
      </c>
      <c r="F49" s="23"/>
      <c r="G49" s="23"/>
      <c r="H49" s="23"/>
      <c r="I49" s="23"/>
      <c r="K49" s="55"/>
    </row>
    <row r="50" spans="1:11" ht="72.75" customHeight="1">
      <c r="A50" s="33">
        <f>+A49+1</f>
        <v>23</v>
      </c>
      <c r="B50" s="76" t="s">
        <v>349</v>
      </c>
      <c r="C50" s="54" t="s">
        <v>14</v>
      </c>
      <c r="D50" s="72">
        <v>1</v>
      </c>
      <c r="E50" s="16" t="s">
        <v>128</v>
      </c>
      <c r="F50" s="23"/>
      <c r="G50" s="23"/>
      <c r="H50" s="23"/>
      <c r="I50" s="23"/>
      <c r="K50" s="55"/>
    </row>
    <row r="51" spans="1:11" ht="36.75" customHeight="1">
      <c r="A51" s="33"/>
      <c r="B51" s="15" t="s">
        <v>100</v>
      </c>
      <c r="C51" s="39"/>
      <c r="D51" s="39"/>
      <c r="E51" s="16"/>
      <c r="F51" s="23"/>
      <c r="G51" s="23"/>
      <c r="H51" s="23"/>
      <c r="I51" s="23"/>
      <c r="K51" s="56"/>
    </row>
    <row r="52" spans="1:11" ht="60.75" customHeight="1">
      <c r="A52" s="33">
        <f>+A50+1</f>
        <v>24</v>
      </c>
      <c r="B52" s="74" t="s">
        <v>350</v>
      </c>
      <c r="C52" s="54" t="s">
        <v>14</v>
      </c>
      <c r="D52" s="72">
        <v>1</v>
      </c>
      <c r="E52" s="16" t="s">
        <v>128</v>
      </c>
      <c r="F52" s="23"/>
      <c r="G52" s="23"/>
      <c r="H52" s="23"/>
      <c r="I52" s="23"/>
      <c r="K52" s="49"/>
    </row>
    <row r="53" spans="1:11" ht="64.5" customHeight="1">
      <c r="A53" s="33">
        <f t="shared" ref="A53:A56" si="1">+A52+1</f>
        <v>25</v>
      </c>
      <c r="B53" s="74" t="s">
        <v>351</v>
      </c>
      <c r="C53" s="54" t="s">
        <v>14</v>
      </c>
      <c r="D53" s="72">
        <v>1</v>
      </c>
      <c r="E53" s="16" t="s">
        <v>128</v>
      </c>
      <c r="F53" s="23"/>
      <c r="G53" s="23"/>
      <c r="H53" s="23"/>
      <c r="I53" s="23"/>
      <c r="K53" s="49"/>
    </row>
    <row r="54" spans="1:11" ht="58.5" customHeight="1">
      <c r="A54" s="33">
        <f t="shared" si="1"/>
        <v>26</v>
      </c>
      <c r="B54" s="74" t="s">
        <v>352</v>
      </c>
      <c r="C54" s="54" t="s">
        <v>14</v>
      </c>
      <c r="D54" s="72">
        <v>1</v>
      </c>
      <c r="E54" s="16" t="s">
        <v>128</v>
      </c>
      <c r="F54" s="23"/>
      <c r="G54" s="23"/>
      <c r="H54" s="23"/>
      <c r="I54" s="23"/>
      <c r="K54" s="49"/>
    </row>
    <row r="55" spans="1:11" ht="58.5" customHeight="1">
      <c r="A55" s="33">
        <f t="shared" si="1"/>
        <v>27</v>
      </c>
      <c r="B55" s="75" t="s">
        <v>101</v>
      </c>
      <c r="C55" s="54" t="s">
        <v>14</v>
      </c>
      <c r="D55" s="73">
        <v>9</v>
      </c>
      <c r="E55" s="16" t="s">
        <v>130</v>
      </c>
      <c r="F55" s="23"/>
      <c r="G55" s="23"/>
      <c r="H55" s="23"/>
      <c r="I55" s="23"/>
      <c r="K55" s="49"/>
    </row>
    <row r="56" spans="1:11" ht="58.5" customHeight="1">
      <c r="A56" s="33">
        <f t="shared" si="1"/>
        <v>28</v>
      </c>
      <c r="B56" s="75" t="s">
        <v>102</v>
      </c>
      <c r="C56" s="54" t="s">
        <v>14</v>
      </c>
      <c r="D56" s="72">
        <v>6</v>
      </c>
      <c r="E56" s="16" t="s">
        <v>130</v>
      </c>
      <c r="F56" s="23"/>
      <c r="G56" s="23"/>
      <c r="H56" s="23"/>
      <c r="I56" s="23"/>
      <c r="K56" s="49"/>
    </row>
    <row r="57" spans="1:11" ht="44.25" customHeight="1">
      <c r="A57" s="31"/>
      <c r="B57" s="38" t="s">
        <v>113</v>
      </c>
      <c r="C57" s="31"/>
      <c r="D57" s="31"/>
      <c r="E57" s="31"/>
      <c r="F57" s="32"/>
      <c r="G57" s="32"/>
      <c r="H57" s="32"/>
      <c r="I57" s="32"/>
    </row>
    <row r="58" spans="1:11" ht="33.75" customHeight="1">
      <c r="A58" s="33"/>
      <c r="B58" s="15" t="s">
        <v>75</v>
      </c>
      <c r="C58" s="39"/>
      <c r="D58" s="39"/>
      <c r="E58" s="16"/>
      <c r="F58" s="23"/>
      <c r="G58" s="23"/>
      <c r="H58" s="23"/>
      <c r="I58" s="23"/>
    </row>
    <row r="59" spans="1:11" ht="81.75" customHeight="1">
      <c r="A59" s="33">
        <f>+A56+1</f>
        <v>29</v>
      </c>
      <c r="B59" s="74" t="s">
        <v>103</v>
      </c>
      <c r="C59" s="48" t="s">
        <v>73</v>
      </c>
      <c r="D59" s="53">
        <v>1</v>
      </c>
      <c r="E59" s="16" t="s">
        <v>130</v>
      </c>
      <c r="F59" s="23"/>
      <c r="G59" s="23"/>
      <c r="H59" s="23"/>
      <c r="I59" s="23"/>
    </row>
    <row r="60" spans="1:11" ht="32.25" customHeight="1">
      <c r="A60" s="33"/>
      <c r="B60" s="15" t="s">
        <v>42</v>
      </c>
      <c r="C60" s="39"/>
      <c r="D60" s="39"/>
      <c r="E60" s="16"/>
      <c r="F60" s="23"/>
      <c r="G60" s="23"/>
      <c r="H60" s="23"/>
      <c r="I60" s="23"/>
    </row>
    <row r="61" spans="1:11" ht="67.5" customHeight="1">
      <c r="A61" s="33">
        <f>+A59+1</f>
        <v>30</v>
      </c>
      <c r="B61" s="74" t="s">
        <v>353</v>
      </c>
      <c r="C61" s="48" t="s">
        <v>73</v>
      </c>
      <c r="D61" s="51">
        <v>1</v>
      </c>
      <c r="E61" s="16" t="s">
        <v>130</v>
      </c>
      <c r="F61" s="23"/>
      <c r="G61" s="23"/>
      <c r="H61" s="23"/>
      <c r="I61" s="23"/>
    </row>
    <row r="62" spans="1:11" ht="42.75" customHeight="1">
      <c r="A62" s="31"/>
      <c r="B62" s="38" t="s">
        <v>114</v>
      </c>
      <c r="C62" s="31"/>
      <c r="D62" s="31"/>
      <c r="E62" s="31"/>
      <c r="F62" s="32"/>
      <c r="G62" s="32"/>
      <c r="H62" s="32"/>
      <c r="I62" s="32"/>
    </row>
    <row r="63" spans="1:11" ht="27" customHeight="1">
      <c r="A63" s="33"/>
      <c r="B63" s="15" t="s">
        <v>77</v>
      </c>
      <c r="C63" s="39"/>
      <c r="D63" s="39"/>
      <c r="E63" s="16"/>
      <c r="F63" s="23"/>
      <c r="G63" s="23"/>
      <c r="H63" s="23"/>
      <c r="I63" s="23"/>
    </row>
    <row r="64" spans="1:11" ht="90.75" customHeight="1">
      <c r="A64" s="33">
        <f>+A61+1</f>
        <v>31</v>
      </c>
      <c r="B64" s="74" t="s">
        <v>172</v>
      </c>
      <c r="C64" s="48" t="s">
        <v>73</v>
      </c>
      <c r="D64" s="51">
        <v>1</v>
      </c>
      <c r="E64" s="16" t="s">
        <v>131</v>
      </c>
      <c r="F64" s="23"/>
      <c r="G64" s="23"/>
      <c r="H64" s="23"/>
      <c r="I64" s="23"/>
    </row>
    <row r="65" spans="1:9" ht="45.75" customHeight="1">
      <c r="A65" s="25"/>
      <c r="B65" s="26" t="s">
        <v>167</v>
      </c>
      <c r="C65" s="25"/>
      <c r="D65" s="25"/>
      <c r="E65" s="25"/>
      <c r="F65" s="24"/>
      <c r="G65" s="24"/>
      <c r="H65" s="24"/>
      <c r="I65" s="24"/>
    </row>
    <row r="66" spans="1:9" ht="28.5" customHeight="1">
      <c r="A66" s="33"/>
      <c r="B66" s="15" t="s">
        <v>106</v>
      </c>
      <c r="C66" s="46"/>
      <c r="D66" s="47"/>
      <c r="E66" s="16"/>
      <c r="F66" s="23"/>
      <c r="G66" s="23"/>
      <c r="H66" s="23"/>
      <c r="I66" s="23"/>
    </row>
    <row r="67" spans="1:9" ht="43.5" customHeight="1">
      <c r="A67" s="33">
        <f>+A64+1</f>
        <v>32</v>
      </c>
      <c r="B67" s="74" t="s">
        <v>354</v>
      </c>
      <c r="C67" s="77" t="s">
        <v>73</v>
      </c>
      <c r="D67" s="53">
        <v>1</v>
      </c>
      <c r="E67" s="16" t="s">
        <v>130</v>
      </c>
      <c r="F67" s="23"/>
      <c r="G67" s="23"/>
      <c r="H67" s="23"/>
      <c r="I67" s="23"/>
    </row>
    <row r="68" spans="1:9" ht="33.75" customHeight="1">
      <c r="A68" s="25"/>
      <c r="B68" s="26" t="s">
        <v>107</v>
      </c>
      <c r="C68" s="25"/>
      <c r="D68" s="25"/>
      <c r="E68" s="25"/>
      <c r="F68" s="24"/>
      <c r="G68" s="24"/>
      <c r="H68" s="24"/>
      <c r="I68" s="24"/>
    </row>
    <row r="69" spans="1:9" ht="30" customHeight="1">
      <c r="A69" s="31"/>
      <c r="B69" s="38" t="s">
        <v>43</v>
      </c>
      <c r="C69" s="31"/>
      <c r="D69" s="31"/>
      <c r="E69" s="31"/>
      <c r="F69" s="32"/>
      <c r="G69" s="32"/>
      <c r="H69" s="32"/>
      <c r="I69" s="32"/>
    </row>
    <row r="70" spans="1:9" ht="48.75" customHeight="1">
      <c r="A70" s="33">
        <f>+A67+1</f>
        <v>33</v>
      </c>
      <c r="B70" s="74" t="s">
        <v>173</v>
      </c>
      <c r="C70" s="48" t="s">
        <v>73</v>
      </c>
      <c r="D70" s="53">
        <v>1</v>
      </c>
      <c r="E70" s="16" t="s">
        <v>130</v>
      </c>
      <c r="F70" s="23"/>
      <c r="G70" s="23"/>
      <c r="H70" s="23"/>
      <c r="I70" s="23"/>
    </row>
    <row r="71" spans="1:9" ht="60.75" customHeight="1">
      <c r="A71" s="33">
        <f>+A70+1</f>
        <v>34</v>
      </c>
      <c r="B71" s="74" t="s">
        <v>174</v>
      </c>
      <c r="C71" s="48" t="s">
        <v>73</v>
      </c>
      <c r="D71" s="53">
        <v>1</v>
      </c>
      <c r="E71" s="16" t="s">
        <v>130</v>
      </c>
      <c r="F71" s="23"/>
      <c r="G71" s="23"/>
      <c r="H71" s="23"/>
      <c r="I71" s="23"/>
    </row>
    <row r="72" spans="1:9" ht="36.75" customHeight="1">
      <c r="A72" s="33">
        <f>+A71+1</f>
        <v>35</v>
      </c>
      <c r="B72" s="74" t="s">
        <v>354</v>
      </c>
      <c r="C72" s="48" t="s">
        <v>73</v>
      </c>
      <c r="D72" s="53">
        <v>1</v>
      </c>
      <c r="E72" s="16" t="s">
        <v>130</v>
      </c>
      <c r="F72" s="23"/>
      <c r="G72" s="23"/>
      <c r="H72" s="23"/>
      <c r="I72" s="23"/>
    </row>
    <row r="73" spans="1:9" ht="51.75" customHeight="1">
      <c r="A73" s="44"/>
      <c r="B73" s="87" t="s">
        <v>45</v>
      </c>
      <c r="C73" s="87"/>
      <c r="D73" s="87"/>
      <c r="E73" s="87"/>
    </row>
    <row r="74" spans="1:9" ht="53.25" customHeight="1">
      <c r="A74" s="21"/>
      <c r="B74" s="84" t="s">
        <v>46</v>
      </c>
      <c r="C74" s="86"/>
      <c r="D74" s="86"/>
      <c r="E74" s="86"/>
    </row>
    <row r="75" spans="1:9" ht="45.75" customHeight="1">
      <c r="A75" s="21"/>
      <c r="B75" s="84" t="s">
        <v>47</v>
      </c>
      <c r="C75" s="85"/>
      <c r="D75" s="85"/>
      <c r="E75" s="85"/>
    </row>
    <row r="76" spans="1:9" ht="51.75" customHeight="1">
      <c r="A76" s="21"/>
      <c r="B76" s="84" t="s">
        <v>48</v>
      </c>
      <c r="C76" s="85"/>
      <c r="D76" s="85"/>
      <c r="E76" s="85"/>
    </row>
    <row r="77" spans="1:9" ht="91.5" customHeight="1">
      <c r="B77" s="84" t="s">
        <v>365</v>
      </c>
      <c r="C77" s="85"/>
      <c r="D77" s="85"/>
      <c r="E77" s="85"/>
    </row>
  </sheetData>
  <mergeCells count="14">
    <mergeCell ref="B77:E77"/>
    <mergeCell ref="A1:I1"/>
    <mergeCell ref="A3:D3"/>
    <mergeCell ref="A4:A5"/>
    <mergeCell ref="B4:B5"/>
    <mergeCell ref="C4:C5"/>
    <mergeCell ref="D4:D5"/>
    <mergeCell ref="E4:E5"/>
    <mergeCell ref="F4:I4"/>
    <mergeCell ref="B73:E73"/>
    <mergeCell ref="B74:E74"/>
    <mergeCell ref="B75:E75"/>
    <mergeCell ref="B76:E76"/>
    <mergeCell ref="A2:D2"/>
  </mergeCells>
  <pageMargins left="0.23" right="0.22" top="0.33" bottom="0.25" header="0.16" footer="0.16"/>
  <pageSetup paperSize="9" scale="7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sheetPr>
  <dimension ref="A1:E97"/>
  <sheetViews>
    <sheetView view="pageBreakPreview" topLeftCell="A63" zoomScale="85" zoomScaleNormal="100" zoomScaleSheetLayoutView="85" workbookViewId="0">
      <selection activeCell="A45" sqref="A45"/>
    </sheetView>
  </sheetViews>
  <sheetFormatPr defaultRowHeight="12"/>
  <cols>
    <col min="1" max="1" width="4.28515625" style="6" customWidth="1"/>
    <col min="2" max="2" width="82.140625" style="1" customWidth="1"/>
    <col min="3" max="3" width="31.42578125" style="6" customWidth="1"/>
    <col min="4" max="240" width="8.85546875" style="1"/>
    <col min="241" max="241" width="4.140625" style="1" customWidth="1"/>
    <col min="242" max="242" width="78.28515625" style="1" customWidth="1"/>
    <col min="243" max="244" width="0" style="1" hidden="1" customWidth="1"/>
    <col min="245" max="245" width="19.42578125" style="1" customWidth="1"/>
    <col min="246" max="496" width="8.85546875" style="1"/>
    <col min="497" max="497" width="4.140625" style="1" customWidth="1"/>
    <col min="498" max="498" width="78.28515625" style="1" customWidth="1"/>
    <col min="499" max="500" width="0" style="1" hidden="1" customWidth="1"/>
    <col min="501" max="501" width="19.42578125" style="1" customWidth="1"/>
    <col min="502" max="752" width="8.85546875" style="1"/>
    <col min="753" max="753" width="4.140625" style="1" customWidth="1"/>
    <col min="754" max="754" width="78.28515625" style="1" customWidth="1"/>
    <col min="755" max="756" width="0" style="1" hidden="1" customWidth="1"/>
    <col min="757" max="757" width="19.42578125" style="1" customWidth="1"/>
    <col min="758" max="1008" width="8.85546875" style="1"/>
    <col min="1009" max="1009" width="4.140625" style="1" customWidth="1"/>
    <col min="1010" max="1010" width="78.28515625" style="1" customWidth="1"/>
    <col min="1011" max="1012" width="0" style="1" hidden="1" customWidth="1"/>
    <col min="1013" max="1013" width="19.42578125" style="1" customWidth="1"/>
    <col min="1014" max="1264" width="8.85546875" style="1"/>
    <col min="1265" max="1265" width="4.140625" style="1" customWidth="1"/>
    <col min="1266" max="1266" width="78.28515625" style="1" customWidth="1"/>
    <col min="1267" max="1268" width="0" style="1" hidden="1" customWidth="1"/>
    <col min="1269" max="1269" width="19.42578125" style="1" customWidth="1"/>
    <col min="1270" max="1520" width="8.85546875" style="1"/>
    <col min="1521" max="1521" width="4.140625" style="1" customWidth="1"/>
    <col min="1522" max="1522" width="78.28515625" style="1" customWidth="1"/>
    <col min="1523" max="1524" width="0" style="1" hidden="1" customWidth="1"/>
    <col min="1525" max="1525" width="19.42578125" style="1" customWidth="1"/>
    <col min="1526" max="1776" width="8.85546875" style="1"/>
    <col min="1777" max="1777" width="4.140625" style="1" customWidth="1"/>
    <col min="1778" max="1778" width="78.28515625" style="1" customWidth="1"/>
    <col min="1779" max="1780" width="0" style="1" hidden="1" customWidth="1"/>
    <col min="1781" max="1781" width="19.42578125" style="1" customWidth="1"/>
    <col min="1782" max="2032" width="8.85546875" style="1"/>
    <col min="2033" max="2033" width="4.140625" style="1" customWidth="1"/>
    <col min="2034" max="2034" width="78.28515625" style="1" customWidth="1"/>
    <col min="2035" max="2036" width="0" style="1" hidden="1" customWidth="1"/>
    <col min="2037" max="2037" width="19.42578125" style="1" customWidth="1"/>
    <col min="2038" max="2288" width="8.85546875" style="1"/>
    <col min="2289" max="2289" width="4.140625" style="1" customWidth="1"/>
    <col min="2290" max="2290" width="78.28515625" style="1" customWidth="1"/>
    <col min="2291" max="2292" width="0" style="1" hidden="1" customWidth="1"/>
    <col min="2293" max="2293" width="19.42578125" style="1" customWidth="1"/>
    <col min="2294" max="2544" width="8.85546875" style="1"/>
    <col min="2545" max="2545" width="4.140625" style="1" customWidth="1"/>
    <col min="2546" max="2546" width="78.28515625" style="1" customWidth="1"/>
    <col min="2547" max="2548" width="0" style="1" hidden="1" customWidth="1"/>
    <col min="2549" max="2549" width="19.42578125" style="1" customWidth="1"/>
    <col min="2550" max="2800" width="8.85546875" style="1"/>
    <col min="2801" max="2801" width="4.140625" style="1" customWidth="1"/>
    <col min="2802" max="2802" width="78.28515625" style="1" customWidth="1"/>
    <col min="2803" max="2804" width="0" style="1" hidden="1" customWidth="1"/>
    <col min="2805" max="2805" width="19.42578125" style="1" customWidth="1"/>
    <col min="2806" max="3056" width="8.85546875" style="1"/>
    <col min="3057" max="3057" width="4.140625" style="1" customWidth="1"/>
    <col min="3058" max="3058" width="78.28515625" style="1" customWidth="1"/>
    <col min="3059" max="3060" width="0" style="1" hidden="1" customWidth="1"/>
    <col min="3061" max="3061" width="19.42578125" style="1" customWidth="1"/>
    <col min="3062" max="3312" width="8.85546875" style="1"/>
    <col min="3313" max="3313" width="4.140625" style="1" customWidth="1"/>
    <col min="3314" max="3314" width="78.28515625" style="1" customWidth="1"/>
    <col min="3315" max="3316" width="0" style="1" hidden="1" customWidth="1"/>
    <col min="3317" max="3317" width="19.42578125" style="1" customWidth="1"/>
    <col min="3318" max="3568" width="8.85546875" style="1"/>
    <col min="3569" max="3569" width="4.140625" style="1" customWidth="1"/>
    <col min="3570" max="3570" width="78.28515625" style="1" customWidth="1"/>
    <col min="3571" max="3572" width="0" style="1" hidden="1" customWidth="1"/>
    <col min="3573" max="3573" width="19.42578125" style="1" customWidth="1"/>
    <col min="3574" max="3824" width="8.85546875" style="1"/>
    <col min="3825" max="3825" width="4.140625" style="1" customWidth="1"/>
    <col min="3826" max="3826" width="78.28515625" style="1" customWidth="1"/>
    <col min="3827" max="3828" width="0" style="1" hidden="1" customWidth="1"/>
    <col min="3829" max="3829" width="19.42578125" style="1" customWidth="1"/>
    <col min="3830" max="4080" width="8.85546875" style="1"/>
    <col min="4081" max="4081" width="4.140625" style="1" customWidth="1"/>
    <col min="4082" max="4082" width="78.28515625" style="1" customWidth="1"/>
    <col min="4083" max="4084" width="0" style="1" hidden="1" customWidth="1"/>
    <col min="4085" max="4085" width="19.42578125" style="1" customWidth="1"/>
    <col min="4086" max="4336" width="8.85546875" style="1"/>
    <col min="4337" max="4337" width="4.140625" style="1" customWidth="1"/>
    <col min="4338" max="4338" width="78.28515625" style="1" customWidth="1"/>
    <col min="4339" max="4340" width="0" style="1" hidden="1" customWidth="1"/>
    <col min="4341" max="4341" width="19.42578125" style="1" customWidth="1"/>
    <col min="4342" max="4592" width="8.85546875" style="1"/>
    <col min="4593" max="4593" width="4.140625" style="1" customWidth="1"/>
    <col min="4594" max="4594" width="78.28515625" style="1" customWidth="1"/>
    <col min="4595" max="4596" width="0" style="1" hidden="1" customWidth="1"/>
    <col min="4597" max="4597" width="19.42578125" style="1" customWidth="1"/>
    <col min="4598" max="4848" width="8.85546875" style="1"/>
    <col min="4849" max="4849" width="4.140625" style="1" customWidth="1"/>
    <col min="4850" max="4850" width="78.28515625" style="1" customWidth="1"/>
    <col min="4851" max="4852" width="0" style="1" hidden="1" customWidth="1"/>
    <col min="4853" max="4853" width="19.42578125" style="1" customWidth="1"/>
    <col min="4854" max="5104" width="8.85546875" style="1"/>
    <col min="5105" max="5105" width="4.140625" style="1" customWidth="1"/>
    <col min="5106" max="5106" width="78.28515625" style="1" customWidth="1"/>
    <col min="5107" max="5108" width="0" style="1" hidden="1" customWidth="1"/>
    <col min="5109" max="5109" width="19.42578125" style="1" customWidth="1"/>
    <col min="5110" max="5360" width="8.85546875" style="1"/>
    <col min="5361" max="5361" width="4.140625" style="1" customWidth="1"/>
    <col min="5362" max="5362" width="78.28515625" style="1" customWidth="1"/>
    <col min="5363" max="5364" width="0" style="1" hidden="1" customWidth="1"/>
    <col min="5365" max="5365" width="19.42578125" style="1" customWidth="1"/>
    <col min="5366" max="5616" width="8.85546875" style="1"/>
    <col min="5617" max="5617" width="4.140625" style="1" customWidth="1"/>
    <col min="5618" max="5618" width="78.28515625" style="1" customWidth="1"/>
    <col min="5619" max="5620" width="0" style="1" hidden="1" customWidth="1"/>
    <col min="5621" max="5621" width="19.42578125" style="1" customWidth="1"/>
    <col min="5622" max="5872" width="8.85546875" style="1"/>
    <col min="5873" max="5873" width="4.140625" style="1" customWidth="1"/>
    <col min="5874" max="5874" width="78.28515625" style="1" customWidth="1"/>
    <col min="5875" max="5876" width="0" style="1" hidden="1" customWidth="1"/>
    <col min="5877" max="5877" width="19.42578125" style="1" customWidth="1"/>
    <col min="5878" max="6128" width="8.85546875" style="1"/>
    <col min="6129" max="6129" width="4.140625" style="1" customWidth="1"/>
    <col min="6130" max="6130" width="78.28515625" style="1" customWidth="1"/>
    <col min="6131" max="6132" width="0" style="1" hidden="1" customWidth="1"/>
    <col min="6133" max="6133" width="19.42578125" style="1" customWidth="1"/>
    <col min="6134" max="6384" width="8.85546875" style="1"/>
    <col min="6385" max="6385" width="4.140625" style="1" customWidth="1"/>
    <col min="6386" max="6386" width="78.28515625" style="1" customWidth="1"/>
    <col min="6387" max="6388" width="0" style="1" hidden="1" customWidth="1"/>
    <col min="6389" max="6389" width="19.42578125" style="1" customWidth="1"/>
    <col min="6390" max="6640" width="8.85546875" style="1"/>
    <col min="6641" max="6641" width="4.140625" style="1" customWidth="1"/>
    <col min="6642" max="6642" width="78.28515625" style="1" customWidth="1"/>
    <col min="6643" max="6644" width="0" style="1" hidden="1" customWidth="1"/>
    <col min="6645" max="6645" width="19.42578125" style="1" customWidth="1"/>
    <col min="6646" max="6896" width="8.85546875" style="1"/>
    <col min="6897" max="6897" width="4.140625" style="1" customWidth="1"/>
    <col min="6898" max="6898" width="78.28515625" style="1" customWidth="1"/>
    <col min="6899" max="6900" width="0" style="1" hidden="1" customWidth="1"/>
    <col min="6901" max="6901" width="19.42578125" style="1" customWidth="1"/>
    <col min="6902" max="7152" width="8.85546875" style="1"/>
    <col min="7153" max="7153" width="4.140625" style="1" customWidth="1"/>
    <col min="7154" max="7154" width="78.28515625" style="1" customWidth="1"/>
    <col min="7155" max="7156" width="0" style="1" hidden="1" customWidth="1"/>
    <col min="7157" max="7157" width="19.42578125" style="1" customWidth="1"/>
    <col min="7158" max="7408" width="8.85546875" style="1"/>
    <col min="7409" max="7409" width="4.140625" style="1" customWidth="1"/>
    <col min="7410" max="7410" width="78.28515625" style="1" customWidth="1"/>
    <col min="7411" max="7412" width="0" style="1" hidden="1" customWidth="1"/>
    <col min="7413" max="7413" width="19.42578125" style="1" customWidth="1"/>
    <col min="7414" max="7664" width="8.85546875" style="1"/>
    <col min="7665" max="7665" width="4.140625" style="1" customWidth="1"/>
    <col min="7666" max="7666" width="78.28515625" style="1" customWidth="1"/>
    <col min="7667" max="7668" width="0" style="1" hidden="1" customWidth="1"/>
    <col min="7669" max="7669" width="19.42578125" style="1" customWidth="1"/>
    <col min="7670" max="7920" width="8.85546875" style="1"/>
    <col min="7921" max="7921" width="4.140625" style="1" customWidth="1"/>
    <col min="7922" max="7922" width="78.28515625" style="1" customWidth="1"/>
    <col min="7923" max="7924" width="0" style="1" hidden="1" customWidth="1"/>
    <col min="7925" max="7925" width="19.42578125" style="1" customWidth="1"/>
    <col min="7926" max="8176" width="8.85546875" style="1"/>
    <col min="8177" max="8177" width="4.140625" style="1" customWidth="1"/>
    <col min="8178" max="8178" width="78.28515625" style="1" customWidth="1"/>
    <col min="8179" max="8180" width="0" style="1" hidden="1" customWidth="1"/>
    <col min="8181" max="8181" width="19.42578125" style="1" customWidth="1"/>
    <col min="8182" max="8432" width="8.85546875" style="1"/>
    <col min="8433" max="8433" width="4.140625" style="1" customWidth="1"/>
    <col min="8434" max="8434" width="78.28515625" style="1" customWidth="1"/>
    <col min="8435" max="8436" width="0" style="1" hidden="1" customWidth="1"/>
    <col min="8437" max="8437" width="19.42578125" style="1" customWidth="1"/>
    <col min="8438" max="8688" width="8.85546875" style="1"/>
    <col min="8689" max="8689" width="4.140625" style="1" customWidth="1"/>
    <col min="8690" max="8690" width="78.28515625" style="1" customWidth="1"/>
    <col min="8691" max="8692" width="0" style="1" hidden="1" customWidth="1"/>
    <col min="8693" max="8693" width="19.42578125" style="1" customWidth="1"/>
    <col min="8694" max="8944" width="8.85546875" style="1"/>
    <col min="8945" max="8945" width="4.140625" style="1" customWidth="1"/>
    <col min="8946" max="8946" width="78.28515625" style="1" customWidth="1"/>
    <col min="8947" max="8948" width="0" style="1" hidden="1" customWidth="1"/>
    <col min="8949" max="8949" width="19.42578125" style="1" customWidth="1"/>
    <col min="8950" max="9200" width="8.85546875" style="1"/>
    <col min="9201" max="9201" width="4.140625" style="1" customWidth="1"/>
    <col min="9202" max="9202" width="78.28515625" style="1" customWidth="1"/>
    <col min="9203" max="9204" width="0" style="1" hidden="1" customWidth="1"/>
    <col min="9205" max="9205" width="19.42578125" style="1" customWidth="1"/>
    <col min="9206" max="9456" width="8.85546875" style="1"/>
    <col min="9457" max="9457" width="4.140625" style="1" customWidth="1"/>
    <col min="9458" max="9458" width="78.28515625" style="1" customWidth="1"/>
    <col min="9459" max="9460" width="0" style="1" hidden="1" customWidth="1"/>
    <col min="9461" max="9461" width="19.42578125" style="1" customWidth="1"/>
    <col min="9462" max="9712" width="8.85546875" style="1"/>
    <col min="9713" max="9713" width="4.140625" style="1" customWidth="1"/>
    <col min="9714" max="9714" width="78.28515625" style="1" customWidth="1"/>
    <col min="9715" max="9716" width="0" style="1" hidden="1" customWidth="1"/>
    <col min="9717" max="9717" width="19.42578125" style="1" customWidth="1"/>
    <col min="9718" max="9968" width="8.85546875" style="1"/>
    <col min="9969" max="9969" width="4.140625" style="1" customWidth="1"/>
    <col min="9970" max="9970" width="78.28515625" style="1" customWidth="1"/>
    <col min="9971" max="9972" width="0" style="1" hidden="1" customWidth="1"/>
    <col min="9973" max="9973" width="19.42578125" style="1" customWidth="1"/>
    <col min="9974" max="10224" width="8.85546875" style="1"/>
    <col min="10225" max="10225" width="4.140625" style="1" customWidth="1"/>
    <col min="10226" max="10226" width="78.28515625" style="1" customWidth="1"/>
    <col min="10227" max="10228" width="0" style="1" hidden="1" customWidth="1"/>
    <col min="10229" max="10229" width="19.42578125" style="1" customWidth="1"/>
    <col min="10230" max="10480" width="8.85546875" style="1"/>
    <col min="10481" max="10481" width="4.140625" style="1" customWidth="1"/>
    <col min="10482" max="10482" width="78.28515625" style="1" customWidth="1"/>
    <col min="10483" max="10484" width="0" style="1" hidden="1" customWidth="1"/>
    <col min="10485" max="10485" width="19.42578125" style="1" customWidth="1"/>
    <col min="10486" max="10736" width="8.85546875" style="1"/>
    <col min="10737" max="10737" width="4.140625" style="1" customWidth="1"/>
    <col min="10738" max="10738" width="78.28515625" style="1" customWidth="1"/>
    <col min="10739" max="10740" width="0" style="1" hidden="1" customWidth="1"/>
    <col min="10741" max="10741" width="19.42578125" style="1" customWidth="1"/>
    <col min="10742" max="10992" width="8.85546875" style="1"/>
    <col min="10993" max="10993" width="4.140625" style="1" customWidth="1"/>
    <col min="10994" max="10994" width="78.28515625" style="1" customWidth="1"/>
    <col min="10995" max="10996" width="0" style="1" hidden="1" customWidth="1"/>
    <col min="10997" max="10997" width="19.42578125" style="1" customWidth="1"/>
    <col min="10998" max="11248" width="8.85546875" style="1"/>
    <col min="11249" max="11249" width="4.140625" style="1" customWidth="1"/>
    <col min="11250" max="11250" width="78.28515625" style="1" customWidth="1"/>
    <col min="11251" max="11252" width="0" style="1" hidden="1" customWidth="1"/>
    <col min="11253" max="11253" width="19.42578125" style="1" customWidth="1"/>
    <col min="11254" max="11504" width="8.85546875" style="1"/>
    <col min="11505" max="11505" width="4.140625" style="1" customWidth="1"/>
    <col min="11506" max="11506" width="78.28515625" style="1" customWidth="1"/>
    <col min="11507" max="11508" width="0" style="1" hidden="1" customWidth="1"/>
    <col min="11509" max="11509" width="19.42578125" style="1" customWidth="1"/>
    <col min="11510" max="11760" width="8.85546875" style="1"/>
    <col min="11761" max="11761" width="4.140625" style="1" customWidth="1"/>
    <col min="11762" max="11762" width="78.28515625" style="1" customWidth="1"/>
    <col min="11763" max="11764" width="0" style="1" hidden="1" customWidth="1"/>
    <col min="11765" max="11765" width="19.42578125" style="1" customWidth="1"/>
    <col min="11766" max="12016" width="8.85546875" style="1"/>
    <col min="12017" max="12017" width="4.140625" style="1" customWidth="1"/>
    <col min="12018" max="12018" width="78.28515625" style="1" customWidth="1"/>
    <col min="12019" max="12020" width="0" style="1" hidden="1" customWidth="1"/>
    <col min="12021" max="12021" width="19.42578125" style="1" customWidth="1"/>
    <col min="12022" max="12272" width="8.85546875" style="1"/>
    <col min="12273" max="12273" width="4.140625" style="1" customWidth="1"/>
    <col min="12274" max="12274" width="78.28515625" style="1" customWidth="1"/>
    <col min="12275" max="12276" width="0" style="1" hidden="1" customWidth="1"/>
    <col min="12277" max="12277" width="19.42578125" style="1" customWidth="1"/>
    <col min="12278" max="12528" width="8.85546875" style="1"/>
    <col min="12529" max="12529" width="4.140625" style="1" customWidth="1"/>
    <col min="12530" max="12530" width="78.28515625" style="1" customWidth="1"/>
    <col min="12531" max="12532" width="0" style="1" hidden="1" customWidth="1"/>
    <col min="12533" max="12533" width="19.42578125" style="1" customWidth="1"/>
    <col min="12534" max="12784" width="8.85546875" style="1"/>
    <col min="12785" max="12785" width="4.140625" style="1" customWidth="1"/>
    <col min="12786" max="12786" width="78.28515625" style="1" customWidth="1"/>
    <col min="12787" max="12788" width="0" style="1" hidden="1" customWidth="1"/>
    <col min="12789" max="12789" width="19.42578125" style="1" customWidth="1"/>
    <col min="12790" max="13040" width="8.85546875" style="1"/>
    <col min="13041" max="13041" width="4.140625" style="1" customWidth="1"/>
    <col min="13042" max="13042" width="78.28515625" style="1" customWidth="1"/>
    <col min="13043" max="13044" width="0" style="1" hidden="1" customWidth="1"/>
    <col min="13045" max="13045" width="19.42578125" style="1" customWidth="1"/>
    <col min="13046" max="13296" width="8.85546875" style="1"/>
    <col min="13297" max="13297" width="4.140625" style="1" customWidth="1"/>
    <col min="13298" max="13298" width="78.28515625" style="1" customWidth="1"/>
    <col min="13299" max="13300" width="0" style="1" hidden="1" customWidth="1"/>
    <col min="13301" max="13301" width="19.42578125" style="1" customWidth="1"/>
    <col min="13302" max="13552" width="8.85546875" style="1"/>
    <col min="13553" max="13553" width="4.140625" style="1" customWidth="1"/>
    <col min="13554" max="13554" width="78.28515625" style="1" customWidth="1"/>
    <col min="13555" max="13556" width="0" style="1" hidden="1" customWidth="1"/>
    <col min="13557" max="13557" width="19.42578125" style="1" customWidth="1"/>
    <col min="13558" max="13808" width="8.85546875" style="1"/>
    <col min="13809" max="13809" width="4.140625" style="1" customWidth="1"/>
    <col min="13810" max="13810" width="78.28515625" style="1" customWidth="1"/>
    <col min="13811" max="13812" width="0" style="1" hidden="1" customWidth="1"/>
    <col min="13813" max="13813" width="19.42578125" style="1" customWidth="1"/>
    <col min="13814" max="14064" width="8.85546875" style="1"/>
    <col min="14065" max="14065" width="4.140625" style="1" customWidth="1"/>
    <col min="14066" max="14066" width="78.28515625" style="1" customWidth="1"/>
    <col min="14067" max="14068" width="0" style="1" hidden="1" customWidth="1"/>
    <col min="14069" max="14069" width="19.42578125" style="1" customWidth="1"/>
    <col min="14070" max="14320" width="8.85546875" style="1"/>
    <col min="14321" max="14321" width="4.140625" style="1" customWidth="1"/>
    <col min="14322" max="14322" width="78.28515625" style="1" customWidth="1"/>
    <col min="14323" max="14324" width="0" style="1" hidden="1" customWidth="1"/>
    <col min="14325" max="14325" width="19.42578125" style="1" customWidth="1"/>
    <col min="14326" max="14576" width="8.85546875" style="1"/>
    <col min="14577" max="14577" width="4.140625" style="1" customWidth="1"/>
    <col min="14578" max="14578" width="78.28515625" style="1" customWidth="1"/>
    <col min="14579" max="14580" width="0" style="1" hidden="1" customWidth="1"/>
    <col min="14581" max="14581" width="19.42578125" style="1" customWidth="1"/>
    <col min="14582" max="14832" width="8.85546875" style="1"/>
    <col min="14833" max="14833" width="4.140625" style="1" customWidth="1"/>
    <col min="14834" max="14834" width="78.28515625" style="1" customWidth="1"/>
    <col min="14835" max="14836" width="0" style="1" hidden="1" customWidth="1"/>
    <col min="14837" max="14837" width="19.42578125" style="1" customWidth="1"/>
    <col min="14838" max="15088" width="8.85546875" style="1"/>
    <col min="15089" max="15089" width="4.140625" style="1" customWidth="1"/>
    <col min="15090" max="15090" width="78.28515625" style="1" customWidth="1"/>
    <col min="15091" max="15092" width="0" style="1" hidden="1" customWidth="1"/>
    <col min="15093" max="15093" width="19.42578125" style="1" customWidth="1"/>
    <col min="15094" max="15344" width="8.85546875" style="1"/>
    <col min="15345" max="15345" width="4.140625" style="1" customWidth="1"/>
    <col min="15346" max="15346" width="78.28515625" style="1" customWidth="1"/>
    <col min="15347" max="15348" width="0" style="1" hidden="1" customWidth="1"/>
    <col min="15349" max="15349" width="19.42578125" style="1" customWidth="1"/>
    <col min="15350" max="15600" width="8.85546875" style="1"/>
    <col min="15601" max="15601" width="4.140625" style="1" customWidth="1"/>
    <col min="15602" max="15602" width="78.28515625" style="1" customWidth="1"/>
    <col min="15603" max="15604" width="0" style="1" hidden="1" customWidth="1"/>
    <col min="15605" max="15605" width="19.42578125" style="1" customWidth="1"/>
    <col min="15606" max="15856" width="8.85546875" style="1"/>
    <col min="15857" max="15857" width="4.140625" style="1" customWidth="1"/>
    <col min="15858" max="15858" width="78.28515625" style="1" customWidth="1"/>
    <col min="15859" max="15860" width="0" style="1" hidden="1" customWidth="1"/>
    <col min="15861" max="15861" width="19.42578125" style="1" customWidth="1"/>
    <col min="15862" max="16112" width="8.85546875" style="1"/>
    <col min="16113" max="16113" width="4.140625" style="1" customWidth="1"/>
    <col min="16114" max="16114" width="78.28515625" style="1" customWidth="1"/>
    <col min="16115" max="16116" width="0" style="1" hidden="1" customWidth="1"/>
    <col min="16117" max="16117" width="19.42578125" style="1" customWidth="1"/>
    <col min="16118" max="16384" width="8.85546875" style="1"/>
  </cols>
  <sheetData>
    <row r="1" spans="1:5" ht="60" customHeight="1">
      <c r="A1" s="78" t="s">
        <v>363</v>
      </c>
      <c r="B1" s="78"/>
      <c r="C1" s="78"/>
      <c r="D1" s="10"/>
      <c r="E1" s="10"/>
    </row>
    <row r="2" spans="1:5" ht="12.75">
      <c r="A2" s="92" t="s">
        <v>10</v>
      </c>
      <c r="B2" s="92"/>
      <c r="C2" s="92"/>
    </row>
    <row r="3" spans="1:5" s="2" customFormat="1" ht="13.5">
      <c r="A3" s="12"/>
      <c r="B3" s="13"/>
      <c r="C3" s="14"/>
    </row>
    <row r="4" spans="1:5" s="3" customFormat="1" ht="38.25">
      <c r="A4" s="34" t="s">
        <v>0</v>
      </c>
      <c r="B4" s="57" t="s">
        <v>20</v>
      </c>
      <c r="C4" s="57" t="s">
        <v>11</v>
      </c>
    </row>
    <row r="5" spans="1:5">
      <c r="A5" s="20">
        <v>1</v>
      </c>
      <c r="B5" s="4">
        <v>2</v>
      </c>
      <c r="C5" s="20">
        <v>3</v>
      </c>
    </row>
    <row r="6" spans="1:5" ht="21" customHeight="1">
      <c r="A6" s="91" t="s">
        <v>15</v>
      </c>
      <c r="B6" s="91"/>
      <c r="C6" s="91"/>
    </row>
    <row r="7" spans="1:5" ht="21" customHeight="1">
      <c r="A7" s="35">
        <v>1</v>
      </c>
      <c r="B7" s="36" t="s">
        <v>41</v>
      </c>
      <c r="C7" s="35">
        <v>50</v>
      </c>
    </row>
    <row r="8" spans="1:5" ht="47.25" customHeight="1">
      <c r="A8" s="22">
        <f>+A7+1</f>
        <v>2</v>
      </c>
      <c r="B8" s="27" t="s">
        <v>262</v>
      </c>
      <c r="C8" s="20">
        <v>5</v>
      </c>
    </row>
    <row r="9" spans="1:5" ht="39" customHeight="1">
      <c r="A9" s="22">
        <f t="shared" ref="A9:A35" si="0">+A8+1</f>
        <v>3</v>
      </c>
      <c r="B9" s="59" t="s">
        <v>176</v>
      </c>
      <c r="C9" s="20">
        <v>50</v>
      </c>
    </row>
    <row r="10" spans="1:5" ht="39" customHeight="1">
      <c r="A10" s="22">
        <f t="shared" si="0"/>
        <v>4</v>
      </c>
      <c r="B10" s="59" t="s">
        <v>178</v>
      </c>
      <c r="C10" s="20">
        <v>50</v>
      </c>
    </row>
    <row r="11" spans="1:5" ht="39" customHeight="1">
      <c r="A11" s="22">
        <f t="shared" si="0"/>
        <v>5</v>
      </c>
      <c r="B11" s="59" t="s">
        <v>268</v>
      </c>
      <c r="C11" s="20">
        <v>50</v>
      </c>
    </row>
    <row r="12" spans="1:5" ht="39" customHeight="1">
      <c r="A12" s="22">
        <f t="shared" si="0"/>
        <v>6</v>
      </c>
      <c r="B12" s="59" t="s">
        <v>263</v>
      </c>
      <c r="C12" s="20">
        <v>50</v>
      </c>
    </row>
    <row r="13" spans="1:5" ht="39" customHeight="1">
      <c r="A13" s="22">
        <f t="shared" si="0"/>
        <v>7</v>
      </c>
      <c r="B13" s="59" t="s">
        <v>269</v>
      </c>
      <c r="C13" s="20">
        <v>50</v>
      </c>
    </row>
    <row r="14" spans="1:5" ht="35.25" customHeight="1">
      <c r="A14" s="22">
        <f t="shared" si="0"/>
        <v>8</v>
      </c>
      <c r="B14" s="59" t="s">
        <v>177</v>
      </c>
      <c r="C14" s="20">
        <v>10</v>
      </c>
    </row>
    <row r="15" spans="1:5" ht="35.25" customHeight="1">
      <c r="A15" s="22">
        <f t="shared" si="0"/>
        <v>9</v>
      </c>
      <c r="B15" s="60" t="s">
        <v>179</v>
      </c>
      <c r="C15" s="20">
        <v>10</v>
      </c>
    </row>
    <row r="16" spans="1:5" ht="35.25" customHeight="1">
      <c r="A16" s="22">
        <f t="shared" si="0"/>
        <v>10</v>
      </c>
      <c r="B16" s="60" t="s">
        <v>181</v>
      </c>
      <c r="C16" s="20">
        <v>10</v>
      </c>
    </row>
    <row r="17" spans="1:3" ht="35.25" customHeight="1">
      <c r="A17" s="22">
        <f t="shared" si="0"/>
        <v>11</v>
      </c>
      <c r="B17" s="59" t="s">
        <v>180</v>
      </c>
      <c r="C17" s="20">
        <v>10</v>
      </c>
    </row>
    <row r="18" spans="1:3" ht="26.25" customHeight="1">
      <c r="A18" s="22">
        <f t="shared" si="0"/>
        <v>12</v>
      </c>
      <c r="B18" s="59" t="s">
        <v>182</v>
      </c>
      <c r="C18" s="20">
        <v>5</v>
      </c>
    </row>
    <row r="19" spans="1:3" ht="67.5" customHeight="1">
      <c r="A19" s="22">
        <f t="shared" si="0"/>
        <v>13</v>
      </c>
      <c r="B19" s="60" t="s">
        <v>270</v>
      </c>
      <c r="C19" s="20">
        <v>5</v>
      </c>
    </row>
    <row r="20" spans="1:3" ht="26.25" customHeight="1">
      <c r="A20" s="22">
        <f t="shared" si="0"/>
        <v>14</v>
      </c>
      <c r="B20" s="60" t="s">
        <v>271</v>
      </c>
      <c r="C20" s="20">
        <v>5</v>
      </c>
    </row>
    <row r="21" spans="1:3" ht="72" customHeight="1">
      <c r="A21" s="22">
        <f t="shared" si="0"/>
        <v>15</v>
      </c>
      <c r="B21" s="59" t="s">
        <v>272</v>
      </c>
      <c r="C21" s="20">
        <v>5</v>
      </c>
    </row>
    <row r="22" spans="1:3" ht="61.5" customHeight="1">
      <c r="A22" s="22">
        <f t="shared" si="0"/>
        <v>16</v>
      </c>
      <c r="B22" s="59" t="s">
        <v>273</v>
      </c>
      <c r="C22" s="20">
        <v>5</v>
      </c>
    </row>
    <row r="23" spans="1:3" ht="26.25" customHeight="1">
      <c r="A23" s="22">
        <f t="shared" si="0"/>
        <v>17</v>
      </c>
      <c r="B23" s="59" t="s">
        <v>274</v>
      </c>
      <c r="C23" s="20">
        <v>5</v>
      </c>
    </row>
    <row r="24" spans="1:3" ht="45.75" customHeight="1">
      <c r="A24" s="22">
        <f t="shared" si="0"/>
        <v>18</v>
      </c>
      <c r="B24" s="59" t="s">
        <v>275</v>
      </c>
      <c r="C24" s="20">
        <v>5</v>
      </c>
    </row>
    <row r="25" spans="1:3" ht="26.25" customHeight="1">
      <c r="A25" s="22">
        <f t="shared" si="0"/>
        <v>19</v>
      </c>
      <c r="B25" s="59" t="s">
        <v>276</v>
      </c>
      <c r="C25" s="20">
        <v>5</v>
      </c>
    </row>
    <row r="26" spans="1:3" ht="51" customHeight="1">
      <c r="A26" s="22">
        <f t="shared" si="0"/>
        <v>20</v>
      </c>
      <c r="B26" s="59" t="s">
        <v>277</v>
      </c>
      <c r="C26" s="20">
        <v>5</v>
      </c>
    </row>
    <row r="27" spans="1:3" ht="26.25" customHeight="1">
      <c r="A27" s="22">
        <f t="shared" si="0"/>
        <v>21</v>
      </c>
      <c r="B27" s="60" t="s">
        <v>278</v>
      </c>
      <c r="C27" s="20">
        <v>5</v>
      </c>
    </row>
    <row r="28" spans="1:3" ht="32.25" customHeight="1">
      <c r="A28" s="22">
        <f t="shared" si="0"/>
        <v>22</v>
      </c>
      <c r="B28" s="59" t="s">
        <v>279</v>
      </c>
      <c r="C28" s="20">
        <v>5</v>
      </c>
    </row>
    <row r="29" spans="1:3" ht="34.5" customHeight="1">
      <c r="A29" s="22">
        <f t="shared" si="0"/>
        <v>23</v>
      </c>
      <c r="B29" s="59" t="s">
        <v>280</v>
      </c>
      <c r="C29" s="20">
        <v>5</v>
      </c>
    </row>
    <row r="30" spans="1:3" ht="29.25" customHeight="1">
      <c r="A30" s="22">
        <f t="shared" si="0"/>
        <v>24</v>
      </c>
      <c r="B30" s="59" t="s">
        <v>281</v>
      </c>
      <c r="C30" s="20">
        <v>5</v>
      </c>
    </row>
    <row r="31" spans="1:3" ht="26.25" customHeight="1">
      <c r="A31" s="22">
        <f t="shared" si="0"/>
        <v>25</v>
      </c>
      <c r="B31" s="60" t="s">
        <v>282</v>
      </c>
      <c r="C31" s="20">
        <v>5</v>
      </c>
    </row>
    <row r="32" spans="1:3" ht="36.75" customHeight="1">
      <c r="A32" s="22">
        <f t="shared" si="0"/>
        <v>26</v>
      </c>
      <c r="B32" s="60" t="s">
        <v>283</v>
      </c>
      <c r="C32" s="20">
        <v>5</v>
      </c>
    </row>
    <row r="33" spans="1:3" ht="57" customHeight="1">
      <c r="A33" s="22">
        <f t="shared" si="0"/>
        <v>27</v>
      </c>
      <c r="B33" s="60" t="s">
        <v>284</v>
      </c>
      <c r="C33" s="20">
        <v>5</v>
      </c>
    </row>
    <row r="34" spans="1:3" ht="12.75">
      <c r="A34" s="22">
        <f t="shared" si="0"/>
        <v>28</v>
      </c>
      <c r="B34" s="59" t="s">
        <v>285</v>
      </c>
      <c r="C34" s="20">
        <v>5</v>
      </c>
    </row>
    <row r="35" spans="1:3" ht="38.25" customHeight="1">
      <c r="A35" s="22">
        <f t="shared" si="0"/>
        <v>29</v>
      </c>
      <c r="B35" s="45" t="s">
        <v>40</v>
      </c>
      <c r="C35" s="20">
        <v>5</v>
      </c>
    </row>
    <row r="36" spans="1:3" ht="21" customHeight="1">
      <c r="A36" s="90" t="s">
        <v>17</v>
      </c>
      <c r="B36" s="90"/>
      <c r="C36" s="90"/>
    </row>
    <row r="37" spans="1:3" ht="20.25" customHeight="1">
      <c r="A37" s="11">
        <f>+A35+1</f>
        <v>30</v>
      </c>
      <c r="B37" s="60" t="s">
        <v>286</v>
      </c>
      <c r="C37" s="5">
        <v>5</v>
      </c>
    </row>
    <row r="38" spans="1:3" ht="20.25" customHeight="1">
      <c r="A38" s="11">
        <f>+A37+1</f>
        <v>31</v>
      </c>
      <c r="B38" s="60" t="s">
        <v>287</v>
      </c>
      <c r="C38" s="5">
        <v>1</v>
      </c>
    </row>
    <row r="39" spans="1:3" ht="20.25" customHeight="1">
      <c r="A39" s="11">
        <f t="shared" ref="A39:A45" si="1">+A38+1</f>
        <v>32</v>
      </c>
      <c r="B39" s="60" t="s">
        <v>288</v>
      </c>
      <c r="C39" s="5">
        <v>1</v>
      </c>
    </row>
    <row r="40" spans="1:3" ht="20.25" customHeight="1">
      <c r="A40" s="11">
        <f t="shared" si="1"/>
        <v>33</v>
      </c>
      <c r="B40" s="60" t="s">
        <v>289</v>
      </c>
      <c r="C40" s="5">
        <v>1</v>
      </c>
    </row>
    <row r="41" spans="1:3" ht="20.25" customHeight="1">
      <c r="A41" s="11">
        <f t="shared" si="1"/>
        <v>34</v>
      </c>
      <c r="B41" s="60" t="s">
        <v>290</v>
      </c>
      <c r="C41" s="5">
        <v>1</v>
      </c>
    </row>
    <row r="42" spans="1:3" ht="20.25" customHeight="1">
      <c r="A42" s="11">
        <f t="shared" si="1"/>
        <v>35</v>
      </c>
      <c r="B42" s="60" t="s">
        <v>291</v>
      </c>
      <c r="C42" s="5">
        <v>1</v>
      </c>
    </row>
    <row r="43" spans="1:3" ht="20.25" customHeight="1">
      <c r="A43" s="11">
        <f t="shared" si="1"/>
        <v>36</v>
      </c>
      <c r="B43" s="59" t="s">
        <v>202</v>
      </c>
      <c r="C43" s="5">
        <v>1</v>
      </c>
    </row>
    <row r="44" spans="1:3" ht="20.25" customHeight="1">
      <c r="A44" s="11">
        <f>+A43+1</f>
        <v>37</v>
      </c>
      <c r="B44" s="60" t="s">
        <v>207</v>
      </c>
      <c r="C44" s="5">
        <v>1</v>
      </c>
    </row>
    <row r="45" spans="1:3" ht="20.25" customHeight="1">
      <c r="A45" s="11">
        <f t="shared" si="1"/>
        <v>38</v>
      </c>
      <c r="B45" s="60" t="s">
        <v>208</v>
      </c>
      <c r="C45" s="5">
        <v>1</v>
      </c>
    </row>
    <row r="46" spans="1:3" ht="21" customHeight="1">
      <c r="A46" s="90" t="s">
        <v>16</v>
      </c>
      <c r="B46" s="90"/>
      <c r="C46" s="90"/>
    </row>
    <row r="47" spans="1:3" ht="38.25">
      <c r="A47" s="11">
        <f>+A45+1</f>
        <v>39</v>
      </c>
      <c r="B47" s="59" t="s">
        <v>292</v>
      </c>
      <c r="C47" s="5">
        <v>1</v>
      </c>
    </row>
    <row r="48" spans="1:3" ht="58.5" customHeight="1">
      <c r="A48" s="11">
        <f t="shared" ref="A48:A93" si="2">SUM(A47+1)</f>
        <v>40</v>
      </c>
      <c r="B48" s="59" t="s">
        <v>293</v>
      </c>
      <c r="C48" s="5">
        <v>1</v>
      </c>
    </row>
    <row r="49" spans="1:3" ht="34.5" customHeight="1">
      <c r="A49" s="11">
        <f t="shared" si="2"/>
        <v>41</v>
      </c>
      <c r="B49" s="60" t="s">
        <v>264</v>
      </c>
      <c r="C49" s="5">
        <v>1</v>
      </c>
    </row>
    <row r="50" spans="1:3" ht="24.75" customHeight="1">
      <c r="A50" s="11">
        <f t="shared" si="2"/>
        <v>42</v>
      </c>
      <c r="B50" s="59" t="s">
        <v>265</v>
      </c>
      <c r="C50" s="5">
        <v>1</v>
      </c>
    </row>
    <row r="51" spans="1:3" ht="12.75">
      <c r="A51" s="11">
        <f t="shared" si="2"/>
        <v>43</v>
      </c>
      <c r="B51" s="61" t="s">
        <v>266</v>
      </c>
      <c r="C51" s="5">
        <v>1</v>
      </c>
    </row>
    <row r="52" spans="1:3" ht="12.75">
      <c r="A52" s="11">
        <f t="shared" si="2"/>
        <v>44</v>
      </c>
      <c r="B52" s="61" t="s">
        <v>121</v>
      </c>
      <c r="C52" s="5">
        <v>1</v>
      </c>
    </row>
    <row r="53" spans="1:3" ht="63.75">
      <c r="A53" s="11">
        <f t="shared" si="2"/>
        <v>45</v>
      </c>
      <c r="B53" s="59" t="s">
        <v>153</v>
      </c>
      <c r="C53" s="5">
        <v>1</v>
      </c>
    </row>
    <row r="54" spans="1:3" ht="38.25">
      <c r="A54" s="11">
        <f t="shared" si="2"/>
        <v>46</v>
      </c>
      <c r="B54" s="59" t="s">
        <v>294</v>
      </c>
      <c r="C54" s="5">
        <v>1</v>
      </c>
    </row>
    <row r="55" spans="1:3" ht="38.25">
      <c r="A55" s="11">
        <f t="shared" si="2"/>
        <v>47</v>
      </c>
      <c r="B55" s="59" t="s">
        <v>295</v>
      </c>
      <c r="C55" s="5">
        <v>1</v>
      </c>
    </row>
    <row r="56" spans="1:3" ht="53.25" customHeight="1">
      <c r="A56" s="11">
        <f t="shared" si="2"/>
        <v>48</v>
      </c>
      <c r="B56" s="59" t="s">
        <v>296</v>
      </c>
      <c r="C56" s="5">
        <v>1</v>
      </c>
    </row>
    <row r="57" spans="1:3" ht="38.25">
      <c r="A57" s="11">
        <f t="shared" si="2"/>
        <v>49</v>
      </c>
      <c r="B57" s="60" t="s">
        <v>137</v>
      </c>
      <c r="C57" s="5">
        <v>1</v>
      </c>
    </row>
    <row r="58" spans="1:3" ht="38.25">
      <c r="A58" s="11">
        <f t="shared" si="2"/>
        <v>50</v>
      </c>
      <c r="B58" s="60" t="s">
        <v>190</v>
      </c>
      <c r="C58" s="5">
        <v>1</v>
      </c>
    </row>
    <row r="59" spans="1:3" ht="38.25">
      <c r="A59" s="11">
        <f t="shared" si="2"/>
        <v>51</v>
      </c>
      <c r="B59" s="60" t="s">
        <v>168</v>
      </c>
      <c r="C59" s="5">
        <v>1</v>
      </c>
    </row>
    <row r="60" spans="1:3" ht="38.25">
      <c r="A60" s="11">
        <f t="shared" si="2"/>
        <v>52</v>
      </c>
      <c r="B60" s="60" t="s">
        <v>191</v>
      </c>
      <c r="C60" s="5">
        <v>1</v>
      </c>
    </row>
    <row r="61" spans="1:3" ht="38.25">
      <c r="A61" s="11">
        <f t="shared" si="2"/>
        <v>53</v>
      </c>
      <c r="B61" s="60" t="s">
        <v>192</v>
      </c>
      <c r="C61" s="5">
        <v>1</v>
      </c>
    </row>
    <row r="62" spans="1:3" ht="12.75">
      <c r="A62" s="11">
        <f t="shared" si="2"/>
        <v>54</v>
      </c>
      <c r="B62" s="60" t="s">
        <v>169</v>
      </c>
      <c r="C62" s="5">
        <v>1</v>
      </c>
    </row>
    <row r="63" spans="1:3" ht="38.25">
      <c r="A63" s="11">
        <f t="shared" si="2"/>
        <v>55</v>
      </c>
      <c r="B63" s="60" t="s">
        <v>203</v>
      </c>
      <c r="C63" s="5">
        <v>1</v>
      </c>
    </row>
    <row r="64" spans="1:3" ht="25.5">
      <c r="A64" s="11">
        <f t="shared" si="2"/>
        <v>56</v>
      </c>
      <c r="B64" s="60" t="s">
        <v>204</v>
      </c>
      <c r="C64" s="5">
        <v>1</v>
      </c>
    </row>
    <row r="65" spans="1:3" ht="38.25">
      <c r="A65" s="11">
        <f t="shared" si="2"/>
        <v>57</v>
      </c>
      <c r="B65" s="60" t="s">
        <v>213</v>
      </c>
      <c r="C65" s="5">
        <v>1</v>
      </c>
    </row>
    <row r="66" spans="1:3" ht="25.5">
      <c r="A66" s="11">
        <f t="shared" si="2"/>
        <v>58</v>
      </c>
      <c r="B66" s="59" t="s">
        <v>322</v>
      </c>
      <c r="C66" s="5">
        <v>1</v>
      </c>
    </row>
    <row r="67" spans="1:3" ht="12.75">
      <c r="A67" s="11">
        <f t="shared" si="2"/>
        <v>59</v>
      </c>
      <c r="B67" s="60" t="s">
        <v>193</v>
      </c>
      <c r="C67" s="5">
        <v>1</v>
      </c>
    </row>
    <row r="68" spans="1:3" ht="12.75">
      <c r="A68" s="11">
        <f t="shared" si="2"/>
        <v>60</v>
      </c>
      <c r="B68" s="60" t="s">
        <v>194</v>
      </c>
      <c r="C68" s="5">
        <v>1</v>
      </c>
    </row>
    <row r="69" spans="1:3" ht="12.75">
      <c r="A69" s="11">
        <f t="shared" si="2"/>
        <v>61</v>
      </c>
      <c r="B69" s="60" t="s">
        <v>195</v>
      </c>
      <c r="C69" s="5">
        <v>1</v>
      </c>
    </row>
    <row r="70" spans="1:3" ht="12.75">
      <c r="A70" s="11">
        <f t="shared" si="2"/>
        <v>62</v>
      </c>
      <c r="B70" s="60" t="s">
        <v>196</v>
      </c>
      <c r="C70" s="5">
        <v>1</v>
      </c>
    </row>
    <row r="71" spans="1:3" ht="12.75">
      <c r="A71" s="11">
        <f t="shared" si="2"/>
        <v>63</v>
      </c>
      <c r="B71" s="60" t="s">
        <v>197</v>
      </c>
      <c r="C71" s="5">
        <v>1</v>
      </c>
    </row>
    <row r="72" spans="1:3" ht="12.75">
      <c r="A72" s="11">
        <f t="shared" si="2"/>
        <v>64</v>
      </c>
      <c r="B72" s="60" t="s">
        <v>198</v>
      </c>
      <c r="C72" s="5">
        <v>1</v>
      </c>
    </row>
    <row r="73" spans="1:3" ht="12.75">
      <c r="A73" s="11">
        <f t="shared" si="2"/>
        <v>65</v>
      </c>
      <c r="B73" s="60" t="s">
        <v>147</v>
      </c>
      <c r="C73" s="5">
        <v>1</v>
      </c>
    </row>
    <row r="74" spans="1:3" ht="12.75">
      <c r="A74" s="11">
        <f t="shared" si="2"/>
        <v>66</v>
      </c>
      <c r="B74" s="60" t="s">
        <v>199</v>
      </c>
      <c r="C74" s="5">
        <v>1</v>
      </c>
    </row>
    <row r="75" spans="1:3" ht="12.75">
      <c r="A75" s="11">
        <f t="shared" si="2"/>
        <v>67</v>
      </c>
      <c r="B75" s="60" t="s">
        <v>170</v>
      </c>
      <c r="C75" s="5">
        <v>1</v>
      </c>
    </row>
    <row r="76" spans="1:3" ht="12.75">
      <c r="A76" s="11">
        <f t="shared" si="2"/>
        <v>68</v>
      </c>
      <c r="B76" s="60" t="s">
        <v>200</v>
      </c>
      <c r="C76" s="5">
        <v>1</v>
      </c>
    </row>
    <row r="77" spans="1:3" ht="12.75">
      <c r="A77" s="11">
        <f t="shared" si="2"/>
        <v>69</v>
      </c>
      <c r="B77" s="60" t="s">
        <v>315</v>
      </c>
      <c r="C77" s="5">
        <v>1</v>
      </c>
    </row>
    <row r="78" spans="1:3" ht="12.75">
      <c r="A78" s="11">
        <f t="shared" si="2"/>
        <v>70</v>
      </c>
      <c r="B78" s="60" t="s">
        <v>148</v>
      </c>
      <c r="C78" s="5">
        <v>1</v>
      </c>
    </row>
    <row r="79" spans="1:3" ht="12.75">
      <c r="A79" s="11">
        <f t="shared" si="2"/>
        <v>71</v>
      </c>
      <c r="B79" s="60" t="s">
        <v>149</v>
      </c>
      <c r="C79" s="5">
        <v>1</v>
      </c>
    </row>
    <row r="80" spans="1:3" ht="12.75">
      <c r="A80" s="11">
        <f t="shared" si="2"/>
        <v>72</v>
      </c>
      <c r="B80" s="60" t="s">
        <v>201</v>
      </c>
      <c r="C80" s="5">
        <v>1</v>
      </c>
    </row>
    <row r="81" spans="1:3" ht="12.75">
      <c r="A81" s="11">
        <f t="shared" si="2"/>
        <v>73</v>
      </c>
      <c r="B81" s="60" t="s">
        <v>138</v>
      </c>
      <c r="C81" s="5">
        <v>1</v>
      </c>
    </row>
    <row r="82" spans="1:3" ht="12.75">
      <c r="A82" s="11">
        <f t="shared" si="2"/>
        <v>74</v>
      </c>
      <c r="B82" s="60" t="s">
        <v>139</v>
      </c>
      <c r="C82" s="5">
        <v>1</v>
      </c>
    </row>
    <row r="83" spans="1:3" ht="12.75">
      <c r="A83" s="11">
        <f t="shared" si="2"/>
        <v>75</v>
      </c>
      <c r="B83" s="60" t="s">
        <v>140</v>
      </c>
      <c r="C83" s="5">
        <v>1</v>
      </c>
    </row>
    <row r="84" spans="1:3" ht="12.75">
      <c r="A84" s="11">
        <f t="shared" si="2"/>
        <v>76</v>
      </c>
      <c r="B84" s="60" t="s">
        <v>141</v>
      </c>
      <c r="C84" s="5">
        <v>1</v>
      </c>
    </row>
    <row r="85" spans="1:3" ht="12.75">
      <c r="A85" s="11">
        <f t="shared" si="2"/>
        <v>77</v>
      </c>
      <c r="B85" s="60" t="s">
        <v>142</v>
      </c>
      <c r="C85" s="5">
        <v>1</v>
      </c>
    </row>
    <row r="86" spans="1:3" ht="12.75">
      <c r="A86" s="11">
        <f t="shared" si="2"/>
        <v>78</v>
      </c>
      <c r="B86" s="60" t="s">
        <v>155</v>
      </c>
      <c r="C86" s="5">
        <v>1</v>
      </c>
    </row>
    <row r="87" spans="1:3" ht="12.75">
      <c r="A87" s="11">
        <f t="shared" si="2"/>
        <v>79</v>
      </c>
      <c r="B87" s="60" t="s">
        <v>143</v>
      </c>
      <c r="C87" s="5">
        <v>1</v>
      </c>
    </row>
    <row r="88" spans="1:3" ht="12.75">
      <c r="A88" s="11">
        <f t="shared" si="2"/>
        <v>80</v>
      </c>
      <c r="B88" s="60" t="s">
        <v>144</v>
      </c>
      <c r="C88" s="5">
        <v>1</v>
      </c>
    </row>
    <row r="89" spans="1:3" ht="12.75">
      <c r="A89" s="11">
        <f t="shared" si="2"/>
        <v>81</v>
      </c>
      <c r="B89" s="60" t="s">
        <v>156</v>
      </c>
      <c r="C89" s="5">
        <v>1</v>
      </c>
    </row>
    <row r="90" spans="1:3" ht="12.75">
      <c r="A90" s="11">
        <f t="shared" si="2"/>
        <v>82</v>
      </c>
      <c r="B90" s="60" t="s">
        <v>157</v>
      </c>
      <c r="C90" s="5">
        <v>1</v>
      </c>
    </row>
    <row r="91" spans="1:3" ht="12.75">
      <c r="A91" s="11">
        <f t="shared" si="2"/>
        <v>83</v>
      </c>
      <c r="B91" s="60" t="s">
        <v>145</v>
      </c>
      <c r="C91" s="5">
        <v>1</v>
      </c>
    </row>
    <row r="92" spans="1:3" ht="12.75">
      <c r="A92" s="11">
        <f t="shared" si="2"/>
        <v>84</v>
      </c>
      <c r="B92" s="60" t="s">
        <v>146</v>
      </c>
      <c r="C92" s="5">
        <v>1</v>
      </c>
    </row>
    <row r="93" spans="1:3" ht="12.75">
      <c r="A93" s="11">
        <f t="shared" si="2"/>
        <v>85</v>
      </c>
      <c r="B93" s="60" t="s">
        <v>158</v>
      </c>
      <c r="C93" s="5">
        <v>1</v>
      </c>
    </row>
    <row r="94" spans="1:3" ht="27" customHeight="1">
      <c r="A94" s="90" t="s">
        <v>26</v>
      </c>
      <c r="B94" s="90"/>
      <c r="C94" s="90"/>
    </row>
    <row r="95" spans="1:3" ht="14.25">
      <c r="A95" s="11">
        <f>+A93+1</f>
        <v>86</v>
      </c>
      <c r="B95" s="30" t="s">
        <v>65</v>
      </c>
      <c r="C95" s="5">
        <v>5</v>
      </c>
    </row>
    <row r="96" spans="1:3" ht="14.25">
      <c r="A96" s="11">
        <f>+A95+1</f>
        <v>87</v>
      </c>
      <c r="B96" s="28" t="s">
        <v>267</v>
      </c>
      <c r="C96" s="5">
        <v>5</v>
      </c>
    </row>
    <row r="97" spans="1:3" ht="14.25">
      <c r="A97" s="11">
        <f>+A96+1</f>
        <v>88</v>
      </c>
      <c r="B97" s="28" t="s">
        <v>66</v>
      </c>
      <c r="C97" s="5">
        <v>2</v>
      </c>
    </row>
  </sheetData>
  <mergeCells count="6">
    <mergeCell ref="A94:C94"/>
    <mergeCell ref="A1:C1"/>
    <mergeCell ref="A6:C6"/>
    <mergeCell ref="A2:C2"/>
    <mergeCell ref="A36:C36"/>
    <mergeCell ref="A46:C46"/>
  </mergeCells>
  <pageMargins left="0.3" right="0.3" top="0.28999999999999998" bottom="0.3" header="0.21" footer="0.24"/>
  <pageSetup paperSize="9" scale="84"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sheetPr>
  <dimension ref="A1:E97"/>
  <sheetViews>
    <sheetView view="pageBreakPreview" topLeftCell="A41" zoomScale="85" zoomScaleNormal="100" zoomScaleSheetLayoutView="85" workbookViewId="0">
      <selection activeCell="A45" sqref="A45"/>
    </sheetView>
  </sheetViews>
  <sheetFormatPr defaultRowHeight="12"/>
  <cols>
    <col min="1" max="1" width="4.28515625" style="6" customWidth="1"/>
    <col min="2" max="2" width="82.140625" style="1" customWidth="1"/>
    <col min="3" max="3" width="31.42578125" style="6" customWidth="1"/>
    <col min="4" max="240" width="9.140625" style="1"/>
    <col min="241" max="241" width="4.140625" style="1" customWidth="1"/>
    <col min="242" max="242" width="78.28515625" style="1" customWidth="1"/>
    <col min="243" max="244" width="0" style="1" hidden="1" customWidth="1"/>
    <col min="245" max="245" width="19.42578125" style="1" customWidth="1"/>
    <col min="246" max="496" width="9.140625" style="1"/>
    <col min="497" max="497" width="4.140625" style="1" customWidth="1"/>
    <col min="498" max="498" width="78.28515625" style="1" customWidth="1"/>
    <col min="499" max="500" width="0" style="1" hidden="1" customWidth="1"/>
    <col min="501" max="501" width="19.42578125" style="1" customWidth="1"/>
    <col min="502" max="752" width="9.140625" style="1"/>
    <col min="753" max="753" width="4.140625" style="1" customWidth="1"/>
    <col min="754" max="754" width="78.28515625" style="1" customWidth="1"/>
    <col min="755" max="756" width="0" style="1" hidden="1" customWidth="1"/>
    <col min="757" max="757" width="19.42578125" style="1" customWidth="1"/>
    <col min="758" max="1008" width="9.140625" style="1"/>
    <col min="1009" max="1009" width="4.140625" style="1" customWidth="1"/>
    <col min="1010" max="1010" width="78.28515625" style="1" customWidth="1"/>
    <col min="1011" max="1012" width="0" style="1" hidden="1" customWidth="1"/>
    <col min="1013" max="1013" width="19.42578125" style="1" customWidth="1"/>
    <col min="1014" max="1264" width="9.140625" style="1"/>
    <col min="1265" max="1265" width="4.140625" style="1" customWidth="1"/>
    <col min="1266" max="1266" width="78.28515625" style="1" customWidth="1"/>
    <col min="1267" max="1268" width="0" style="1" hidden="1" customWidth="1"/>
    <col min="1269" max="1269" width="19.42578125" style="1" customWidth="1"/>
    <col min="1270" max="1520" width="9.140625" style="1"/>
    <col min="1521" max="1521" width="4.140625" style="1" customWidth="1"/>
    <col min="1522" max="1522" width="78.28515625" style="1" customWidth="1"/>
    <col min="1523" max="1524" width="0" style="1" hidden="1" customWidth="1"/>
    <col min="1525" max="1525" width="19.42578125" style="1" customWidth="1"/>
    <col min="1526" max="1776" width="9.140625" style="1"/>
    <col min="1777" max="1777" width="4.140625" style="1" customWidth="1"/>
    <col min="1778" max="1778" width="78.28515625" style="1" customWidth="1"/>
    <col min="1779" max="1780" width="0" style="1" hidden="1" customWidth="1"/>
    <col min="1781" max="1781" width="19.42578125" style="1" customWidth="1"/>
    <col min="1782" max="2032" width="9.140625" style="1"/>
    <col min="2033" max="2033" width="4.140625" style="1" customWidth="1"/>
    <col min="2034" max="2034" width="78.28515625" style="1" customWidth="1"/>
    <col min="2035" max="2036" width="0" style="1" hidden="1" customWidth="1"/>
    <col min="2037" max="2037" width="19.42578125" style="1" customWidth="1"/>
    <col min="2038" max="2288" width="9.140625" style="1"/>
    <col min="2289" max="2289" width="4.140625" style="1" customWidth="1"/>
    <col min="2290" max="2290" width="78.28515625" style="1" customWidth="1"/>
    <col min="2291" max="2292" width="0" style="1" hidden="1" customWidth="1"/>
    <col min="2293" max="2293" width="19.42578125" style="1" customWidth="1"/>
    <col min="2294" max="2544" width="9.140625" style="1"/>
    <col min="2545" max="2545" width="4.140625" style="1" customWidth="1"/>
    <col min="2546" max="2546" width="78.28515625" style="1" customWidth="1"/>
    <col min="2547" max="2548" width="0" style="1" hidden="1" customWidth="1"/>
    <col min="2549" max="2549" width="19.42578125" style="1" customWidth="1"/>
    <col min="2550" max="2800" width="9.140625" style="1"/>
    <col min="2801" max="2801" width="4.140625" style="1" customWidth="1"/>
    <col min="2802" max="2802" width="78.28515625" style="1" customWidth="1"/>
    <col min="2803" max="2804" width="0" style="1" hidden="1" customWidth="1"/>
    <col min="2805" max="2805" width="19.42578125" style="1" customWidth="1"/>
    <col min="2806" max="3056" width="9.140625" style="1"/>
    <col min="3057" max="3057" width="4.140625" style="1" customWidth="1"/>
    <col min="3058" max="3058" width="78.28515625" style="1" customWidth="1"/>
    <col min="3059" max="3060" width="0" style="1" hidden="1" customWidth="1"/>
    <col min="3061" max="3061" width="19.42578125" style="1" customWidth="1"/>
    <col min="3062" max="3312" width="9.140625" style="1"/>
    <col min="3313" max="3313" width="4.140625" style="1" customWidth="1"/>
    <col min="3314" max="3314" width="78.28515625" style="1" customWidth="1"/>
    <col min="3315" max="3316" width="0" style="1" hidden="1" customWidth="1"/>
    <col min="3317" max="3317" width="19.42578125" style="1" customWidth="1"/>
    <col min="3318" max="3568" width="9.140625" style="1"/>
    <col min="3569" max="3569" width="4.140625" style="1" customWidth="1"/>
    <col min="3570" max="3570" width="78.28515625" style="1" customWidth="1"/>
    <col min="3571" max="3572" width="0" style="1" hidden="1" customWidth="1"/>
    <col min="3573" max="3573" width="19.42578125" style="1" customWidth="1"/>
    <col min="3574" max="3824" width="9.140625" style="1"/>
    <col min="3825" max="3825" width="4.140625" style="1" customWidth="1"/>
    <col min="3826" max="3826" width="78.28515625" style="1" customWidth="1"/>
    <col min="3827" max="3828" width="0" style="1" hidden="1" customWidth="1"/>
    <col min="3829" max="3829" width="19.42578125" style="1" customWidth="1"/>
    <col min="3830" max="4080" width="9.140625" style="1"/>
    <col min="4081" max="4081" width="4.140625" style="1" customWidth="1"/>
    <col min="4082" max="4082" width="78.28515625" style="1" customWidth="1"/>
    <col min="4083" max="4084" width="0" style="1" hidden="1" customWidth="1"/>
    <col min="4085" max="4085" width="19.42578125" style="1" customWidth="1"/>
    <col min="4086" max="4336" width="9.140625" style="1"/>
    <col min="4337" max="4337" width="4.140625" style="1" customWidth="1"/>
    <col min="4338" max="4338" width="78.28515625" style="1" customWidth="1"/>
    <col min="4339" max="4340" width="0" style="1" hidden="1" customWidth="1"/>
    <col min="4341" max="4341" width="19.42578125" style="1" customWidth="1"/>
    <col min="4342" max="4592" width="9.140625" style="1"/>
    <col min="4593" max="4593" width="4.140625" style="1" customWidth="1"/>
    <col min="4594" max="4594" width="78.28515625" style="1" customWidth="1"/>
    <col min="4595" max="4596" width="0" style="1" hidden="1" customWidth="1"/>
    <col min="4597" max="4597" width="19.42578125" style="1" customWidth="1"/>
    <col min="4598" max="4848" width="9.140625" style="1"/>
    <col min="4849" max="4849" width="4.140625" style="1" customWidth="1"/>
    <col min="4850" max="4850" width="78.28515625" style="1" customWidth="1"/>
    <col min="4851" max="4852" width="0" style="1" hidden="1" customWidth="1"/>
    <col min="4853" max="4853" width="19.42578125" style="1" customWidth="1"/>
    <col min="4854" max="5104" width="9.140625" style="1"/>
    <col min="5105" max="5105" width="4.140625" style="1" customWidth="1"/>
    <col min="5106" max="5106" width="78.28515625" style="1" customWidth="1"/>
    <col min="5107" max="5108" width="0" style="1" hidden="1" customWidth="1"/>
    <col min="5109" max="5109" width="19.42578125" style="1" customWidth="1"/>
    <col min="5110" max="5360" width="9.140625" style="1"/>
    <col min="5361" max="5361" width="4.140625" style="1" customWidth="1"/>
    <col min="5362" max="5362" width="78.28515625" style="1" customWidth="1"/>
    <col min="5363" max="5364" width="0" style="1" hidden="1" customWidth="1"/>
    <col min="5365" max="5365" width="19.42578125" style="1" customWidth="1"/>
    <col min="5366" max="5616" width="9.140625" style="1"/>
    <col min="5617" max="5617" width="4.140625" style="1" customWidth="1"/>
    <col min="5618" max="5618" width="78.28515625" style="1" customWidth="1"/>
    <col min="5619" max="5620" width="0" style="1" hidden="1" customWidth="1"/>
    <col min="5621" max="5621" width="19.42578125" style="1" customWidth="1"/>
    <col min="5622" max="5872" width="9.140625" style="1"/>
    <col min="5873" max="5873" width="4.140625" style="1" customWidth="1"/>
    <col min="5874" max="5874" width="78.28515625" style="1" customWidth="1"/>
    <col min="5875" max="5876" width="0" style="1" hidden="1" customWidth="1"/>
    <col min="5877" max="5877" width="19.42578125" style="1" customWidth="1"/>
    <col min="5878" max="6128" width="9.140625" style="1"/>
    <col min="6129" max="6129" width="4.140625" style="1" customWidth="1"/>
    <col min="6130" max="6130" width="78.28515625" style="1" customWidth="1"/>
    <col min="6131" max="6132" width="0" style="1" hidden="1" customWidth="1"/>
    <col min="6133" max="6133" width="19.42578125" style="1" customWidth="1"/>
    <col min="6134" max="6384" width="9.140625" style="1"/>
    <col min="6385" max="6385" width="4.140625" style="1" customWidth="1"/>
    <col min="6386" max="6386" width="78.28515625" style="1" customWidth="1"/>
    <col min="6387" max="6388" width="0" style="1" hidden="1" customWidth="1"/>
    <col min="6389" max="6389" width="19.42578125" style="1" customWidth="1"/>
    <col min="6390" max="6640" width="9.140625" style="1"/>
    <col min="6641" max="6641" width="4.140625" style="1" customWidth="1"/>
    <col min="6642" max="6642" width="78.28515625" style="1" customWidth="1"/>
    <col min="6643" max="6644" width="0" style="1" hidden="1" customWidth="1"/>
    <col min="6645" max="6645" width="19.42578125" style="1" customWidth="1"/>
    <col min="6646" max="6896" width="9.140625" style="1"/>
    <col min="6897" max="6897" width="4.140625" style="1" customWidth="1"/>
    <col min="6898" max="6898" width="78.28515625" style="1" customWidth="1"/>
    <col min="6899" max="6900" width="0" style="1" hidden="1" customWidth="1"/>
    <col min="6901" max="6901" width="19.42578125" style="1" customWidth="1"/>
    <col min="6902" max="7152" width="9.140625" style="1"/>
    <col min="7153" max="7153" width="4.140625" style="1" customWidth="1"/>
    <col min="7154" max="7154" width="78.28515625" style="1" customWidth="1"/>
    <col min="7155" max="7156" width="0" style="1" hidden="1" customWidth="1"/>
    <col min="7157" max="7157" width="19.42578125" style="1" customWidth="1"/>
    <col min="7158" max="7408" width="9.140625" style="1"/>
    <col min="7409" max="7409" width="4.140625" style="1" customWidth="1"/>
    <col min="7410" max="7410" width="78.28515625" style="1" customWidth="1"/>
    <col min="7411" max="7412" width="0" style="1" hidden="1" customWidth="1"/>
    <col min="7413" max="7413" width="19.42578125" style="1" customWidth="1"/>
    <col min="7414" max="7664" width="9.140625" style="1"/>
    <col min="7665" max="7665" width="4.140625" style="1" customWidth="1"/>
    <col min="7666" max="7666" width="78.28515625" style="1" customWidth="1"/>
    <col min="7667" max="7668" width="0" style="1" hidden="1" customWidth="1"/>
    <col min="7669" max="7669" width="19.42578125" style="1" customWidth="1"/>
    <col min="7670" max="7920" width="9.140625" style="1"/>
    <col min="7921" max="7921" width="4.140625" style="1" customWidth="1"/>
    <col min="7922" max="7922" width="78.28515625" style="1" customWidth="1"/>
    <col min="7923" max="7924" width="0" style="1" hidden="1" customWidth="1"/>
    <col min="7925" max="7925" width="19.42578125" style="1" customWidth="1"/>
    <col min="7926" max="8176" width="9.140625" style="1"/>
    <col min="8177" max="8177" width="4.140625" style="1" customWidth="1"/>
    <col min="8178" max="8178" width="78.28515625" style="1" customWidth="1"/>
    <col min="8179" max="8180" width="0" style="1" hidden="1" customWidth="1"/>
    <col min="8181" max="8181" width="19.42578125" style="1" customWidth="1"/>
    <col min="8182" max="8432" width="9.140625" style="1"/>
    <col min="8433" max="8433" width="4.140625" style="1" customWidth="1"/>
    <col min="8434" max="8434" width="78.28515625" style="1" customWidth="1"/>
    <col min="8435" max="8436" width="0" style="1" hidden="1" customWidth="1"/>
    <col min="8437" max="8437" width="19.42578125" style="1" customWidth="1"/>
    <col min="8438" max="8688" width="9.140625" style="1"/>
    <col min="8689" max="8689" width="4.140625" style="1" customWidth="1"/>
    <col min="8690" max="8690" width="78.28515625" style="1" customWidth="1"/>
    <col min="8691" max="8692" width="0" style="1" hidden="1" customWidth="1"/>
    <col min="8693" max="8693" width="19.42578125" style="1" customWidth="1"/>
    <col min="8694" max="8944" width="9.140625" style="1"/>
    <col min="8945" max="8945" width="4.140625" style="1" customWidth="1"/>
    <col min="8946" max="8946" width="78.28515625" style="1" customWidth="1"/>
    <col min="8947" max="8948" width="0" style="1" hidden="1" customWidth="1"/>
    <col min="8949" max="8949" width="19.42578125" style="1" customWidth="1"/>
    <col min="8950" max="9200" width="9.140625" style="1"/>
    <col min="9201" max="9201" width="4.140625" style="1" customWidth="1"/>
    <col min="9202" max="9202" width="78.28515625" style="1" customWidth="1"/>
    <col min="9203" max="9204" width="0" style="1" hidden="1" customWidth="1"/>
    <col min="9205" max="9205" width="19.42578125" style="1" customWidth="1"/>
    <col min="9206" max="9456" width="9.140625" style="1"/>
    <col min="9457" max="9457" width="4.140625" style="1" customWidth="1"/>
    <col min="9458" max="9458" width="78.28515625" style="1" customWidth="1"/>
    <col min="9459" max="9460" width="0" style="1" hidden="1" customWidth="1"/>
    <col min="9461" max="9461" width="19.42578125" style="1" customWidth="1"/>
    <col min="9462" max="9712" width="9.140625" style="1"/>
    <col min="9713" max="9713" width="4.140625" style="1" customWidth="1"/>
    <col min="9714" max="9714" width="78.28515625" style="1" customWidth="1"/>
    <col min="9715" max="9716" width="0" style="1" hidden="1" customWidth="1"/>
    <col min="9717" max="9717" width="19.42578125" style="1" customWidth="1"/>
    <col min="9718" max="9968" width="9.140625" style="1"/>
    <col min="9969" max="9969" width="4.140625" style="1" customWidth="1"/>
    <col min="9970" max="9970" width="78.28515625" style="1" customWidth="1"/>
    <col min="9971" max="9972" width="0" style="1" hidden="1" customWidth="1"/>
    <col min="9973" max="9973" width="19.42578125" style="1" customWidth="1"/>
    <col min="9974" max="10224" width="9.140625" style="1"/>
    <col min="10225" max="10225" width="4.140625" style="1" customWidth="1"/>
    <col min="10226" max="10226" width="78.28515625" style="1" customWidth="1"/>
    <col min="10227" max="10228" width="0" style="1" hidden="1" customWidth="1"/>
    <col min="10229" max="10229" width="19.42578125" style="1" customWidth="1"/>
    <col min="10230" max="10480" width="9.140625" style="1"/>
    <col min="10481" max="10481" width="4.140625" style="1" customWidth="1"/>
    <col min="10482" max="10482" width="78.28515625" style="1" customWidth="1"/>
    <col min="10483" max="10484" width="0" style="1" hidden="1" customWidth="1"/>
    <col min="10485" max="10485" width="19.42578125" style="1" customWidth="1"/>
    <col min="10486" max="10736" width="9.140625" style="1"/>
    <col min="10737" max="10737" width="4.140625" style="1" customWidth="1"/>
    <col min="10738" max="10738" width="78.28515625" style="1" customWidth="1"/>
    <col min="10739" max="10740" width="0" style="1" hidden="1" customWidth="1"/>
    <col min="10741" max="10741" width="19.42578125" style="1" customWidth="1"/>
    <col min="10742" max="10992" width="9.140625" style="1"/>
    <col min="10993" max="10993" width="4.140625" style="1" customWidth="1"/>
    <col min="10994" max="10994" width="78.28515625" style="1" customWidth="1"/>
    <col min="10995" max="10996" width="0" style="1" hidden="1" customWidth="1"/>
    <col min="10997" max="10997" width="19.42578125" style="1" customWidth="1"/>
    <col min="10998" max="11248" width="9.140625" style="1"/>
    <col min="11249" max="11249" width="4.140625" style="1" customWidth="1"/>
    <col min="11250" max="11250" width="78.28515625" style="1" customWidth="1"/>
    <col min="11251" max="11252" width="0" style="1" hidden="1" customWidth="1"/>
    <col min="11253" max="11253" width="19.42578125" style="1" customWidth="1"/>
    <col min="11254" max="11504" width="9.140625" style="1"/>
    <col min="11505" max="11505" width="4.140625" style="1" customWidth="1"/>
    <col min="11506" max="11506" width="78.28515625" style="1" customWidth="1"/>
    <col min="11507" max="11508" width="0" style="1" hidden="1" customWidth="1"/>
    <col min="11509" max="11509" width="19.42578125" style="1" customWidth="1"/>
    <col min="11510" max="11760" width="9.140625" style="1"/>
    <col min="11761" max="11761" width="4.140625" style="1" customWidth="1"/>
    <col min="11762" max="11762" width="78.28515625" style="1" customWidth="1"/>
    <col min="11763" max="11764" width="0" style="1" hidden="1" customWidth="1"/>
    <col min="11765" max="11765" width="19.42578125" style="1" customWidth="1"/>
    <col min="11766" max="12016" width="9.140625" style="1"/>
    <col min="12017" max="12017" width="4.140625" style="1" customWidth="1"/>
    <col min="12018" max="12018" width="78.28515625" style="1" customWidth="1"/>
    <col min="12019" max="12020" width="0" style="1" hidden="1" customWidth="1"/>
    <col min="12021" max="12021" width="19.42578125" style="1" customWidth="1"/>
    <col min="12022" max="12272" width="9.140625" style="1"/>
    <col min="12273" max="12273" width="4.140625" style="1" customWidth="1"/>
    <col min="12274" max="12274" width="78.28515625" style="1" customWidth="1"/>
    <col min="12275" max="12276" width="0" style="1" hidden="1" customWidth="1"/>
    <col min="12277" max="12277" width="19.42578125" style="1" customWidth="1"/>
    <col min="12278" max="12528" width="9.140625" style="1"/>
    <col min="12529" max="12529" width="4.140625" style="1" customWidth="1"/>
    <col min="12530" max="12530" width="78.28515625" style="1" customWidth="1"/>
    <col min="12531" max="12532" width="0" style="1" hidden="1" customWidth="1"/>
    <col min="12533" max="12533" width="19.42578125" style="1" customWidth="1"/>
    <col min="12534" max="12784" width="9.140625" style="1"/>
    <col min="12785" max="12785" width="4.140625" style="1" customWidth="1"/>
    <col min="12786" max="12786" width="78.28515625" style="1" customWidth="1"/>
    <col min="12787" max="12788" width="0" style="1" hidden="1" customWidth="1"/>
    <col min="12789" max="12789" width="19.42578125" style="1" customWidth="1"/>
    <col min="12790" max="13040" width="9.140625" style="1"/>
    <col min="13041" max="13041" width="4.140625" style="1" customWidth="1"/>
    <col min="13042" max="13042" width="78.28515625" style="1" customWidth="1"/>
    <col min="13043" max="13044" width="0" style="1" hidden="1" customWidth="1"/>
    <col min="13045" max="13045" width="19.42578125" style="1" customWidth="1"/>
    <col min="13046" max="13296" width="9.140625" style="1"/>
    <col min="13297" max="13297" width="4.140625" style="1" customWidth="1"/>
    <col min="13298" max="13298" width="78.28515625" style="1" customWidth="1"/>
    <col min="13299" max="13300" width="0" style="1" hidden="1" customWidth="1"/>
    <col min="13301" max="13301" width="19.42578125" style="1" customWidth="1"/>
    <col min="13302" max="13552" width="9.140625" style="1"/>
    <col min="13553" max="13553" width="4.140625" style="1" customWidth="1"/>
    <col min="13554" max="13554" width="78.28515625" style="1" customWidth="1"/>
    <col min="13555" max="13556" width="0" style="1" hidden="1" customWidth="1"/>
    <col min="13557" max="13557" width="19.42578125" style="1" customWidth="1"/>
    <col min="13558" max="13808" width="9.140625" style="1"/>
    <col min="13809" max="13809" width="4.140625" style="1" customWidth="1"/>
    <col min="13810" max="13810" width="78.28515625" style="1" customWidth="1"/>
    <col min="13811" max="13812" width="0" style="1" hidden="1" customWidth="1"/>
    <col min="13813" max="13813" width="19.42578125" style="1" customWidth="1"/>
    <col min="13814" max="14064" width="9.140625" style="1"/>
    <col min="14065" max="14065" width="4.140625" style="1" customWidth="1"/>
    <col min="14066" max="14066" width="78.28515625" style="1" customWidth="1"/>
    <col min="14067" max="14068" width="0" style="1" hidden="1" customWidth="1"/>
    <col min="14069" max="14069" width="19.42578125" style="1" customWidth="1"/>
    <col min="14070" max="14320" width="9.140625" style="1"/>
    <col min="14321" max="14321" width="4.140625" style="1" customWidth="1"/>
    <col min="14322" max="14322" width="78.28515625" style="1" customWidth="1"/>
    <col min="14323" max="14324" width="0" style="1" hidden="1" customWidth="1"/>
    <col min="14325" max="14325" width="19.42578125" style="1" customWidth="1"/>
    <col min="14326" max="14576" width="9.140625" style="1"/>
    <col min="14577" max="14577" width="4.140625" style="1" customWidth="1"/>
    <col min="14578" max="14578" width="78.28515625" style="1" customWidth="1"/>
    <col min="14579" max="14580" width="0" style="1" hidden="1" customWidth="1"/>
    <col min="14581" max="14581" width="19.42578125" style="1" customWidth="1"/>
    <col min="14582" max="14832" width="9.140625" style="1"/>
    <col min="14833" max="14833" width="4.140625" style="1" customWidth="1"/>
    <col min="14834" max="14834" width="78.28515625" style="1" customWidth="1"/>
    <col min="14835" max="14836" width="0" style="1" hidden="1" customWidth="1"/>
    <col min="14837" max="14837" width="19.42578125" style="1" customWidth="1"/>
    <col min="14838" max="15088" width="9.140625" style="1"/>
    <col min="15089" max="15089" width="4.140625" style="1" customWidth="1"/>
    <col min="15090" max="15090" width="78.28515625" style="1" customWidth="1"/>
    <col min="15091" max="15092" width="0" style="1" hidden="1" customWidth="1"/>
    <col min="15093" max="15093" width="19.42578125" style="1" customWidth="1"/>
    <col min="15094" max="15344" width="9.140625" style="1"/>
    <col min="15345" max="15345" width="4.140625" style="1" customWidth="1"/>
    <col min="15346" max="15346" width="78.28515625" style="1" customWidth="1"/>
    <col min="15347" max="15348" width="0" style="1" hidden="1" customWidth="1"/>
    <col min="15349" max="15349" width="19.42578125" style="1" customWidth="1"/>
    <col min="15350" max="15600" width="9.140625" style="1"/>
    <col min="15601" max="15601" width="4.140625" style="1" customWidth="1"/>
    <col min="15602" max="15602" width="78.28515625" style="1" customWidth="1"/>
    <col min="15603" max="15604" width="0" style="1" hidden="1" customWidth="1"/>
    <col min="15605" max="15605" width="19.42578125" style="1" customWidth="1"/>
    <col min="15606" max="15856" width="9.140625" style="1"/>
    <col min="15857" max="15857" width="4.140625" style="1" customWidth="1"/>
    <col min="15858" max="15858" width="78.28515625" style="1" customWidth="1"/>
    <col min="15859" max="15860" width="0" style="1" hidden="1" customWidth="1"/>
    <col min="15861" max="15861" width="19.42578125" style="1" customWidth="1"/>
    <col min="15862" max="16112" width="9.140625" style="1"/>
    <col min="16113" max="16113" width="4.140625" style="1" customWidth="1"/>
    <col min="16114" max="16114" width="78.28515625" style="1" customWidth="1"/>
    <col min="16115" max="16116" width="0" style="1" hidden="1" customWidth="1"/>
    <col min="16117" max="16117" width="19.42578125" style="1" customWidth="1"/>
    <col min="16118" max="16384" width="9.140625" style="1"/>
  </cols>
  <sheetData>
    <row r="1" spans="1:5" ht="60" customHeight="1">
      <c r="A1" s="78" t="s">
        <v>364</v>
      </c>
      <c r="B1" s="93"/>
      <c r="C1" s="93"/>
      <c r="D1" s="10"/>
      <c r="E1" s="10"/>
    </row>
    <row r="2" spans="1:5">
      <c r="A2" s="94" t="s">
        <v>13</v>
      </c>
      <c r="B2" s="94"/>
      <c r="C2" s="94"/>
    </row>
    <row r="3" spans="1:5" s="2" customFormat="1" ht="13.5">
      <c r="A3" s="12"/>
      <c r="B3" s="13"/>
      <c r="C3" s="14"/>
    </row>
    <row r="4" spans="1:5" s="3" customFormat="1" ht="25.5">
      <c r="A4" s="7" t="s">
        <v>2</v>
      </c>
      <c r="B4" s="8" t="s">
        <v>6</v>
      </c>
      <c r="C4" s="9" t="s">
        <v>12</v>
      </c>
    </row>
    <row r="5" spans="1:5">
      <c r="A5" s="20">
        <v>1</v>
      </c>
      <c r="B5" s="4">
        <v>2</v>
      </c>
      <c r="C5" s="20">
        <v>3</v>
      </c>
    </row>
    <row r="6" spans="1:5" ht="21" customHeight="1">
      <c r="A6" s="91" t="s">
        <v>19</v>
      </c>
      <c r="B6" s="91"/>
      <c r="C6" s="91"/>
    </row>
    <row r="7" spans="1:5" ht="21" customHeight="1">
      <c r="A7" s="35">
        <v>1</v>
      </c>
      <c r="B7" s="36" t="s">
        <v>49</v>
      </c>
      <c r="C7" s="35">
        <v>50</v>
      </c>
    </row>
    <row r="8" spans="1:5" ht="47.25" customHeight="1">
      <c r="A8" s="22">
        <f>+A7+1</f>
        <v>2</v>
      </c>
      <c r="B8" s="27" t="s">
        <v>297</v>
      </c>
      <c r="C8" s="20">
        <v>5</v>
      </c>
    </row>
    <row r="9" spans="1:5" ht="39" customHeight="1">
      <c r="A9" s="22">
        <f t="shared" ref="A9:A35" si="0">+A8+1</f>
        <v>3</v>
      </c>
      <c r="B9" s="74" t="s">
        <v>216</v>
      </c>
      <c r="C9" s="20">
        <v>50</v>
      </c>
    </row>
    <row r="10" spans="1:5" ht="39" customHeight="1">
      <c r="A10" s="22">
        <f t="shared" si="0"/>
        <v>4</v>
      </c>
      <c r="B10" s="74" t="s">
        <v>300</v>
      </c>
      <c r="C10" s="20">
        <v>50</v>
      </c>
    </row>
    <row r="11" spans="1:5" ht="39" customHeight="1">
      <c r="A11" s="22">
        <f t="shared" si="0"/>
        <v>5</v>
      </c>
      <c r="B11" s="74" t="s">
        <v>219</v>
      </c>
      <c r="C11" s="20">
        <v>50</v>
      </c>
    </row>
    <row r="12" spans="1:5" ht="39" customHeight="1">
      <c r="A12" s="22">
        <f t="shared" si="0"/>
        <v>6</v>
      </c>
      <c r="B12" s="74" t="s">
        <v>299</v>
      </c>
      <c r="C12" s="20">
        <v>50</v>
      </c>
    </row>
    <row r="13" spans="1:5" ht="39" customHeight="1">
      <c r="A13" s="22">
        <f t="shared" si="0"/>
        <v>7</v>
      </c>
      <c r="B13" s="74" t="s">
        <v>246</v>
      </c>
      <c r="C13" s="20">
        <v>50</v>
      </c>
    </row>
    <row r="14" spans="1:5" ht="35.25" customHeight="1">
      <c r="A14" s="22">
        <f t="shared" si="0"/>
        <v>8</v>
      </c>
      <c r="B14" s="74" t="s">
        <v>215</v>
      </c>
      <c r="C14" s="20">
        <v>10</v>
      </c>
    </row>
    <row r="15" spans="1:5" ht="35.25" customHeight="1">
      <c r="A15" s="22">
        <f t="shared" si="0"/>
        <v>9</v>
      </c>
      <c r="B15" s="75" t="s">
        <v>217</v>
      </c>
      <c r="C15" s="20">
        <v>10</v>
      </c>
    </row>
    <row r="16" spans="1:5" ht="35.25" customHeight="1">
      <c r="A16" s="22">
        <f t="shared" si="0"/>
        <v>10</v>
      </c>
      <c r="B16" s="75" t="s">
        <v>220</v>
      </c>
      <c r="C16" s="20">
        <v>10</v>
      </c>
    </row>
    <row r="17" spans="1:3" ht="35.25" customHeight="1">
      <c r="A17" s="22">
        <f t="shared" si="0"/>
        <v>11</v>
      </c>
      <c r="B17" s="74" t="s">
        <v>218</v>
      </c>
      <c r="C17" s="20">
        <v>10</v>
      </c>
    </row>
    <row r="18" spans="1:3" ht="26.25" customHeight="1">
      <c r="A18" s="22">
        <f t="shared" si="0"/>
        <v>12</v>
      </c>
      <c r="B18" s="74" t="s">
        <v>307</v>
      </c>
      <c r="C18" s="20">
        <v>5</v>
      </c>
    </row>
    <row r="19" spans="1:3" ht="67.5" customHeight="1">
      <c r="A19" s="22">
        <f t="shared" si="0"/>
        <v>13</v>
      </c>
      <c r="B19" s="75" t="s">
        <v>221</v>
      </c>
      <c r="C19" s="20">
        <v>5</v>
      </c>
    </row>
    <row r="20" spans="1:3" ht="26.25" customHeight="1">
      <c r="A20" s="22">
        <f t="shared" si="0"/>
        <v>14</v>
      </c>
      <c r="B20" s="75" t="s">
        <v>298</v>
      </c>
      <c r="C20" s="20">
        <v>5</v>
      </c>
    </row>
    <row r="21" spans="1:3" ht="72" customHeight="1">
      <c r="A21" s="22">
        <f t="shared" si="0"/>
        <v>15</v>
      </c>
      <c r="B21" s="74" t="s">
        <v>302</v>
      </c>
      <c r="C21" s="20">
        <v>5</v>
      </c>
    </row>
    <row r="22" spans="1:3" ht="61.5" customHeight="1">
      <c r="A22" s="22">
        <f t="shared" si="0"/>
        <v>16</v>
      </c>
      <c r="B22" s="74" t="s">
        <v>301</v>
      </c>
      <c r="C22" s="20">
        <v>5</v>
      </c>
    </row>
    <row r="23" spans="1:3" ht="26.25" customHeight="1">
      <c r="A23" s="22">
        <f t="shared" si="0"/>
        <v>17</v>
      </c>
      <c r="B23" s="74" t="s">
        <v>115</v>
      </c>
      <c r="C23" s="20">
        <v>5</v>
      </c>
    </row>
    <row r="24" spans="1:3" ht="45.75" customHeight="1">
      <c r="A24" s="22">
        <f t="shared" si="0"/>
        <v>18</v>
      </c>
      <c r="B24" s="74" t="s">
        <v>303</v>
      </c>
      <c r="C24" s="20">
        <v>5</v>
      </c>
    </row>
    <row r="25" spans="1:3" ht="26.25" customHeight="1">
      <c r="A25" s="22">
        <f t="shared" si="0"/>
        <v>19</v>
      </c>
      <c r="B25" s="74" t="s">
        <v>116</v>
      </c>
      <c r="C25" s="20">
        <v>5</v>
      </c>
    </row>
    <row r="26" spans="1:3" ht="51" customHeight="1">
      <c r="A26" s="22">
        <f t="shared" si="0"/>
        <v>20</v>
      </c>
      <c r="B26" s="74" t="s">
        <v>304</v>
      </c>
      <c r="C26" s="20">
        <v>5</v>
      </c>
    </row>
    <row r="27" spans="1:3" ht="26.25" customHeight="1">
      <c r="A27" s="22">
        <f t="shared" si="0"/>
        <v>21</v>
      </c>
      <c r="B27" s="60" t="s">
        <v>305</v>
      </c>
      <c r="C27" s="20">
        <v>5</v>
      </c>
    </row>
    <row r="28" spans="1:3" ht="32.25" customHeight="1">
      <c r="A28" s="22">
        <f t="shared" si="0"/>
        <v>22</v>
      </c>
      <c r="B28" s="74" t="s">
        <v>306</v>
      </c>
      <c r="C28" s="20">
        <v>5</v>
      </c>
    </row>
    <row r="29" spans="1:3" ht="34.5" customHeight="1">
      <c r="A29" s="22">
        <f t="shared" si="0"/>
        <v>23</v>
      </c>
      <c r="B29" s="74" t="s">
        <v>327</v>
      </c>
      <c r="C29" s="20">
        <v>5</v>
      </c>
    </row>
    <row r="30" spans="1:3" ht="29.25" customHeight="1">
      <c r="A30" s="22">
        <f t="shared" si="0"/>
        <v>24</v>
      </c>
      <c r="B30" s="59" t="s">
        <v>328</v>
      </c>
      <c r="C30" s="20">
        <v>5</v>
      </c>
    </row>
    <row r="31" spans="1:3" ht="26.25" customHeight="1">
      <c r="A31" s="22">
        <f t="shared" si="0"/>
        <v>25</v>
      </c>
      <c r="B31" s="60" t="s">
        <v>324</v>
      </c>
      <c r="C31" s="20">
        <v>5</v>
      </c>
    </row>
    <row r="32" spans="1:3" ht="36.75" customHeight="1">
      <c r="A32" s="22">
        <f t="shared" si="0"/>
        <v>26</v>
      </c>
      <c r="B32" s="60" t="s">
        <v>325</v>
      </c>
      <c r="C32" s="20">
        <v>5</v>
      </c>
    </row>
    <row r="33" spans="1:3" ht="57" customHeight="1">
      <c r="A33" s="22">
        <f t="shared" si="0"/>
        <v>27</v>
      </c>
      <c r="B33" s="60" t="s">
        <v>326</v>
      </c>
      <c r="C33" s="20">
        <v>5</v>
      </c>
    </row>
    <row r="34" spans="1:3" ht="12.75">
      <c r="A34" s="22">
        <f t="shared" si="0"/>
        <v>28</v>
      </c>
      <c r="B34" s="59" t="s">
        <v>329</v>
      </c>
      <c r="C34" s="20">
        <v>5</v>
      </c>
    </row>
    <row r="35" spans="1:3" ht="38.25" customHeight="1">
      <c r="A35" s="22">
        <f t="shared" si="0"/>
        <v>29</v>
      </c>
      <c r="B35" s="45" t="s">
        <v>117</v>
      </c>
      <c r="C35" s="20">
        <v>5</v>
      </c>
    </row>
    <row r="36" spans="1:3" ht="21" customHeight="1">
      <c r="A36" s="90" t="s">
        <v>23</v>
      </c>
      <c r="B36" s="90"/>
      <c r="C36" s="90"/>
    </row>
    <row r="37" spans="1:3" ht="30.75" customHeight="1">
      <c r="A37" s="11">
        <f>+A35+1</f>
        <v>30</v>
      </c>
      <c r="B37" s="40" t="s">
        <v>308</v>
      </c>
      <c r="C37" s="5">
        <v>5</v>
      </c>
    </row>
    <row r="38" spans="1:3" ht="30.75" customHeight="1">
      <c r="A38" s="11">
        <f>+A37+1</f>
        <v>31</v>
      </c>
      <c r="B38" s="27" t="s">
        <v>118</v>
      </c>
      <c r="C38" s="5">
        <v>1</v>
      </c>
    </row>
    <row r="39" spans="1:3" ht="30.75" customHeight="1">
      <c r="A39" s="11">
        <f t="shared" ref="A39:A45" si="1">+A38+1</f>
        <v>32</v>
      </c>
      <c r="B39" s="27" t="s">
        <v>119</v>
      </c>
      <c r="C39" s="5">
        <v>1</v>
      </c>
    </row>
    <row r="40" spans="1:3" ht="30.75" customHeight="1">
      <c r="A40" s="11">
        <f t="shared" si="1"/>
        <v>33</v>
      </c>
      <c r="B40" s="27" t="s">
        <v>120</v>
      </c>
      <c r="C40" s="5">
        <v>1</v>
      </c>
    </row>
    <row r="41" spans="1:3" ht="30.75" customHeight="1">
      <c r="A41" s="11">
        <f t="shared" si="1"/>
        <v>34</v>
      </c>
      <c r="B41" s="40" t="s">
        <v>310</v>
      </c>
      <c r="C41" s="5">
        <v>1</v>
      </c>
    </row>
    <row r="42" spans="1:3" ht="30.75" customHeight="1">
      <c r="A42" s="11">
        <f t="shared" si="1"/>
        <v>35</v>
      </c>
      <c r="B42" s="40" t="s">
        <v>309</v>
      </c>
      <c r="C42" s="5">
        <v>1</v>
      </c>
    </row>
    <row r="43" spans="1:3" ht="30.75" customHeight="1">
      <c r="A43" s="11">
        <f t="shared" si="1"/>
        <v>36</v>
      </c>
      <c r="B43" s="27" t="s">
        <v>317</v>
      </c>
      <c r="C43" s="5">
        <v>1</v>
      </c>
    </row>
    <row r="44" spans="1:3" ht="30.75" customHeight="1">
      <c r="A44" s="11">
        <f>+A43+1</f>
        <v>37</v>
      </c>
      <c r="B44" s="75" t="s">
        <v>242</v>
      </c>
      <c r="C44" s="5">
        <v>1</v>
      </c>
    </row>
    <row r="45" spans="1:3" ht="30.75" customHeight="1">
      <c r="A45" s="11">
        <f t="shared" si="1"/>
        <v>38</v>
      </c>
      <c r="B45" s="75" t="s">
        <v>243</v>
      </c>
      <c r="C45" s="5">
        <v>1</v>
      </c>
    </row>
    <row r="46" spans="1:3" ht="21" customHeight="1">
      <c r="A46" s="90" t="s">
        <v>24</v>
      </c>
      <c r="B46" s="90"/>
      <c r="C46" s="90"/>
    </row>
    <row r="47" spans="1:3" ht="76.5">
      <c r="A47" s="11">
        <f>+A45+1</f>
        <v>39</v>
      </c>
      <c r="B47" s="74" t="s">
        <v>228</v>
      </c>
      <c r="C47" s="5">
        <v>1</v>
      </c>
    </row>
    <row r="48" spans="1:3" ht="58.5" customHeight="1">
      <c r="A48" s="11">
        <f t="shared" ref="A48:A93" si="2">SUM(A47+1)</f>
        <v>40</v>
      </c>
      <c r="B48" s="74" t="s">
        <v>311</v>
      </c>
      <c r="C48" s="5">
        <v>1</v>
      </c>
    </row>
    <row r="49" spans="1:3" ht="34.5" customHeight="1">
      <c r="A49" s="11">
        <f t="shared" si="2"/>
        <v>41</v>
      </c>
      <c r="B49" s="75" t="s">
        <v>312</v>
      </c>
      <c r="C49" s="5">
        <v>1</v>
      </c>
    </row>
    <row r="50" spans="1:3" ht="24.75" customHeight="1">
      <c r="A50" s="11">
        <f t="shared" si="2"/>
        <v>42</v>
      </c>
      <c r="B50" s="74" t="s">
        <v>313</v>
      </c>
      <c r="C50" s="5">
        <v>1</v>
      </c>
    </row>
    <row r="51" spans="1:3" ht="12.75">
      <c r="A51" s="11">
        <f t="shared" si="2"/>
        <v>43</v>
      </c>
      <c r="B51" s="43" t="s">
        <v>123</v>
      </c>
      <c r="C51" s="5">
        <v>1</v>
      </c>
    </row>
    <row r="52" spans="1:3" ht="12.75">
      <c r="A52" s="11">
        <f t="shared" si="2"/>
        <v>44</v>
      </c>
      <c r="B52" s="40" t="s">
        <v>122</v>
      </c>
      <c r="C52" s="5">
        <v>1</v>
      </c>
    </row>
    <row r="53" spans="1:3" ht="38.25">
      <c r="A53" s="11">
        <f t="shared" si="2"/>
        <v>45</v>
      </c>
      <c r="B53" s="74" t="s">
        <v>104</v>
      </c>
      <c r="C53" s="5">
        <v>1</v>
      </c>
    </row>
    <row r="54" spans="1:3" ht="50.25" customHeight="1">
      <c r="A54" s="11">
        <f t="shared" si="2"/>
        <v>46</v>
      </c>
      <c r="B54" s="59" t="s">
        <v>318</v>
      </c>
      <c r="C54" s="5">
        <v>1</v>
      </c>
    </row>
    <row r="55" spans="1:3" ht="38.25">
      <c r="A55" s="11">
        <f t="shared" si="2"/>
        <v>47</v>
      </c>
      <c r="B55" s="59" t="s">
        <v>319</v>
      </c>
      <c r="C55" s="5">
        <v>1</v>
      </c>
    </row>
    <row r="56" spans="1:3" ht="53.25" customHeight="1">
      <c r="A56" s="11">
        <f t="shared" si="2"/>
        <v>48</v>
      </c>
      <c r="B56" s="59" t="s">
        <v>321</v>
      </c>
      <c r="C56" s="5">
        <v>1</v>
      </c>
    </row>
    <row r="57" spans="1:3" ht="38.25">
      <c r="A57" s="11">
        <f t="shared" si="2"/>
        <v>49</v>
      </c>
      <c r="B57" s="75" t="s">
        <v>78</v>
      </c>
      <c r="C57" s="5">
        <v>1</v>
      </c>
    </row>
    <row r="58" spans="1:3" ht="38.25">
      <c r="A58" s="11">
        <f t="shared" si="2"/>
        <v>50</v>
      </c>
      <c r="B58" s="75" t="s">
        <v>229</v>
      </c>
      <c r="C58" s="5">
        <v>1</v>
      </c>
    </row>
    <row r="59" spans="1:3" ht="38.25">
      <c r="A59" s="11">
        <f t="shared" si="2"/>
        <v>51</v>
      </c>
      <c r="B59" s="75" t="s">
        <v>79</v>
      </c>
      <c r="C59" s="5">
        <v>1</v>
      </c>
    </row>
    <row r="60" spans="1:3" ht="25.5">
      <c r="A60" s="11">
        <f t="shared" si="2"/>
        <v>52</v>
      </c>
      <c r="B60" s="75" t="s">
        <v>230</v>
      </c>
      <c r="C60" s="5">
        <v>1</v>
      </c>
    </row>
    <row r="61" spans="1:3" ht="25.5">
      <c r="A61" s="11">
        <f t="shared" si="2"/>
        <v>53</v>
      </c>
      <c r="B61" s="75" t="s">
        <v>231</v>
      </c>
      <c r="C61" s="5">
        <v>1</v>
      </c>
    </row>
    <row r="62" spans="1:3" ht="25.5">
      <c r="A62" s="11">
        <f t="shared" si="2"/>
        <v>54</v>
      </c>
      <c r="B62" s="75" t="s">
        <v>171</v>
      </c>
      <c r="C62" s="5">
        <v>1</v>
      </c>
    </row>
    <row r="63" spans="1:3" ht="38.25">
      <c r="A63" s="11">
        <f t="shared" si="2"/>
        <v>55</v>
      </c>
      <c r="B63" s="75" t="s">
        <v>95</v>
      </c>
      <c r="C63" s="5">
        <v>1</v>
      </c>
    </row>
    <row r="64" spans="1:3" ht="25.5">
      <c r="A64" s="11">
        <f t="shared" si="2"/>
        <v>56</v>
      </c>
      <c r="B64" s="75" t="s">
        <v>239</v>
      </c>
      <c r="C64" s="5">
        <v>1</v>
      </c>
    </row>
    <row r="65" spans="1:3" ht="25.5">
      <c r="A65" s="11">
        <f t="shared" si="2"/>
        <v>57</v>
      </c>
      <c r="B65" s="75" t="s">
        <v>105</v>
      </c>
      <c r="C65" s="5">
        <v>1</v>
      </c>
    </row>
    <row r="66" spans="1:3" ht="12.75">
      <c r="A66" s="11">
        <f t="shared" si="2"/>
        <v>58</v>
      </c>
      <c r="B66" s="74" t="s">
        <v>175</v>
      </c>
      <c r="C66" s="5">
        <v>1</v>
      </c>
    </row>
    <row r="67" spans="1:3" ht="12.75">
      <c r="A67" s="11">
        <f t="shared" si="2"/>
        <v>59</v>
      </c>
      <c r="B67" s="75" t="s">
        <v>232</v>
      </c>
      <c r="C67" s="5">
        <v>1</v>
      </c>
    </row>
    <row r="68" spans="1:3" ht="12.75">
      <c r="A68" s="11">
        <f t="shared" si="2"/>
        <v>60</v>
      </c>
      <c r="B68" s="75" t="s">
        <v>233</v>
      </c>
      <c r="C68" s="5">
        <v>1</v>
      </c>
    </row>
    <row r="69" spans="1:3" ht="12.75">
      <c r="A69" s="11">
        <f t="shared" si="2"/>
        <v>61</v>
      </c>
      <c r="B69" s="75" t="s">
        <v>234</v>
      </c>
      <c r="C69" s="5">
        <v>1</v>
      </c>
    </row>
    <row r="70" spans="1:3" ht="12.75">
      <c r="A70" s="11">
        <f t="shared" si="2"/>
        <v>62</v>
      </c>
      <c r="B70" s="75" t="s">
        <v>235</v>
      </c>
      <c r="C70" s="5">
        <v>1</v>
      </c>
    </row>
    <row r="71" spans="1:3" ht="12.75">
      <c r="A71" s="11">
        <f t="shared" si="2"/>
        <v>63</v>
      </c>
      <c r="B71" s="75" t="s">
        <v>236</v>
      </c>
      <c r="C71" s="5">
        <v>1</v>
      </c>
    </row>
    <row r="72" spans="1:3" ht="12.75">
      <c r="A72" s="11">
        <f t="shared" si="2"/>
        <v>64</v>
      </c>
      <c r="B72" s="75" t="s">
        <v>237</v>
      </c>
      <c r="C72" s="5">
        <v>1</v>
      </c>
    </row>
    <row r="73" spans="1:3" ht="12.75">
      <c r="A73" s="11">
        <f t="shared" si="2"/>
        <v>65</v>
      </c>
      <c r="B73" s="75" t="s">
        <v>88</v>
      </c>
      <c r="C73" s="5">
        <v>1</v>
      </c>
    </row>
    <row r="74" spans="1:3" ht="12.75">
      <c r="A74" s="11">
        <f t="shared" si="2"/>
        <v>66</v>
      </c>
      <c r="B74" s="75" t="s">
        <v>238</v>
      </c>
      <c r="C74" s="5">
        <v>1</v>
      </c>
    </row>
    <row r="75" spans="1:3" ht="12.75">
      <c r="A75" s="11">
        <f t="shared" si="2"/>
        <v>67</v>
      </c>
      <c r="B75" s="75" t="s">
        <v>89</v>
      </c>
      <c r="C75" s="5">
        <v>1</v>
      </c>
    </row>
    <row r="76" spans="1:3" ht="12.75">
      <c r="A76" s="11">
        <f t="shared" si="2"/>
        <v>68</v>
      </c>
      <c r="B76" s="75" t="s">
        <v>92</v>
      </c>
      <c r="C76" s="5">
        <v>1</v>
      </c>
    </row>
    <row r="77" spans="1:3" ht="12.75">
      <c r="A77" s="11">
        <f t="shared" si="2"/>
        <v>69</v>
      </c>
      <c r="B77" s="75" t="s">
        <v>314</v>
      </c>
      <c r="C77" s="5">
        <v>1</v>
      </c>
    </row>
    <row r="78" spans="1:3" ht="12.75">
      <c r="A78" s="11">
        <f t="shared" si="2"/>
        <v>70</v>
      </c>
      <c r="B78" s="75" t="s">
        <v>93</v>
      </c>
      <c r="C78" s="5">
        <v>1</v>
      </c>
    </row>
    <row r="79" spans="1:3" ht="12.75">
      <c r="A79" s="11">
        <f t="shared" si="2"/>
        <v>71</v>
      </c>
      <c r="B79" s="75" t="s">
        <v>94</v>
      </c>
      <c r="C79" s="5">
        <v>1</v>
      </c>
    </row>
    <row r="80" spans="1:3" ht="12.75">
      <c r="A80" s="11">
        <f t="shared" si="2"/>
        <v>72</v>
      </c>
      <c r="B80" s="60" t="s">
        <v>316</v>
      </c>
      <c r="C80" s="5">
        <v>1</v>
      </c>
    </row>
    <row r="81" spans="1:3" ht="12.75">
      <c r="A81" s="11">
        <f t="shared" si="2"/>
        <v>73</v>
      </c>
      <c r="B81" s="75" t="s">
        <v>80</v>
      </c>
      <c r="C81" s="5">
        <v>1</v>
      </c>
    </row>
    <row r="82" spans="1:3" ht="12.75">
      <c r="A82" s="11">
        <f t="shared" si="2"/>
        <v>74</v>
      </c>
      <c r="B82" s="75" t="s">
        <v>161</v>
      </c>
      <c r="C82" s="5">
        <v>1</v>
      </c>
    </row>
    <row r="83" spans="1:3" ht="12.75">
      <c r="A83" s="11">
        <f t="shared" si="2"/>
        <v>75</v>
      </c>
      <c r="B83" s="75" t="s">
        <v>162</v>
      </c>
      <c r="C83" s="5">
        <v>1</v>
      </c>
    </row>
    <row r="84" spans="1:3" ht="12.75">
      <c r="A84" s="11">
        <f t="shared" si="2"/>
        <v>76</v>
      </c>
      <c r="B84" s="75" t="s">
        <v>81</v>
      </c>
      <c r="C84" s="5">
        <v>1</v>
      </c>
    </row>
    <row r="85" spans="1:3" ht="12.75">
      <c r="A85" s="11">
        <f t="shared" si="2"/>
        <v>77</v>
      </c>
      <c r="B85" s="75" t="s">
        <v>82</v>
      </c>
      <c r="C85" s="5">
        <v>1</v>
      </c>
    </row>
    <row r="86" spans="1:3" ht="12.75">
      <c r="A86" s="11">
        <f t="shared" si="2"/>
        <v>78</v>
      </c>
      <c r="B86" s="75" t="s">
        <v>320</v>
      </c>
      <c r="C86" s="5">
        <v>1</v>
      </c>
    </row>
    <row r="87" spans="1:3" ht="12.75">
      <c r="A87" s="11">
        <f t="shared" si="2"/>
        <v>79</v>
      </c>
      <c r="B87" s="75" t="s">
        <v>83</v>
      </c>
      <c r="C87" s="5">
        <v>1</v>
      </c>
    </row>
    <row r="88" spans="1:3" ht="12.75">
      <c r="A88" s="11">
        <f t="shared" si="2"/>
        <v>80</v>
      </c>
      <c r="B88" s="75" t="s">
        <v>84</v>
      </c>
      <c r="C88" s="5">
        <v>1</v>
      </c>
    </row>
    <row r="89" spans="1:3" ht="12.75">
      <c r="A89" s="11">
        <f t="shared" si="2"/>
        <v>81</v>
      </c>
      <c r="B89" s="75" t="s">
        <v>163</v>
      </c>
      <c r="C89" s="5">
        <v>1</v>
      </c>
    </row>
    <row r="90" spans="1:3" ht="12.75">
      <c r="A90" s="11">
        <f t="shared" si="2"/>
        <v>82</v>
      </c>
      <c r="B90" s="75" t="s">
        <v>164</v>
      </c>
      <c r="C90" s="5">
        <v>1</v>
      </c>
    </row>
    <row r="91" spans="1:3" ht="12.75">
      <c r="A91" s="11">
        <f t="shared" si="2"/>
        <v>83</v>
      </c>
      <c r="B91" s="75" t="s">
        <v>85</v>
      </c>
      <c r="C91" s="5">
        <v>1</v>
      </c>
    </row>
    <row r="92" spans="1:3" ht="12.75">
      <c r="A92" s="11">
        <f t="shared" si="2"/>
        <v>84</v>
      </c>
      <c r="B92" s="75" t="s">
        <v>86</v>
      </c>
      <c r="C92" s="5">
        <v>1</v>
      </c>
    </row>
    <row r="93" spans="1:3" ht="12.75">
      <c r="A93" s="11">
        <f t="shared" si="2"/>
        <v>85</v>
      </c>
      <c r="B93" s="75" t="s">
        <v>165</v>
      </c>
      <c r="C93" s="5">
        <v>1</v>
      </c>
    </row>
    <row r="94" spans="1:3" ht="27" customHeight="1">
      <c r="A94" s="90" t="s">
        <v>28</v>
      </c>
      <c r="B94" s="90"/>
      <c r="C94" s="90"/>
    </row>
    <row r="95" spans="1:3" ht="14.25">
      <c r="A95" s="11">
        <f>+A93+1</f>
        <v>86</v>
      </c>
      <c r="B95" s="30" t="s">
        <v>124</v>
      </c>
      <c r="C95" s="5">
        <v>5</v>
      </c>
    </row>
    <row r="96" spans="1:3" ht="14.25">
      <c r="A96" s="11">
        <f>+A95+1</f>
        <v>87</v>
      </c>
      <c r="B96" s="28" t="s">
        <v>323</v>
      </c>
      <c r="C96" s="5">
        <v>5</v>
      </c>
    </row>
    <row r="97" spans="1:3" ht="14.25">
      <c r="A97" s="11">
        <f>+A96+1</f>
        <v>88</v>
      </c>
      <c r="B97" s="28" t="s">
        <v>125</v>
      </c>
      <c r="C97" s="5">
        <v>2</v>
      </c>
    </row>
  </sheetData>
  <mergeCells count="6">
    <mergeCell ref="A94:C94"/>
    <mergeCell ref="A1:C1"/>
    <mergeCell ref="A2:C2"/>
    <mergeCell ref="A6:C6"/>
    <mergeCell ref="A36:C36"/>
    <mergeCell ref="A46:C46"/>
  </mergeCells>
  <pageMargins left="0.3" right="0.3" top="0.28999999999999998" bottom="0.3" header="0.21" footer="0.24"/>
  <pageSetup paperSize="9" scale="84"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Սարք </vt:lpstr>
      <vt:lpstr>Оборудование</vt:lpstr>
      <vt:lpstr>Նյութեր</vt:lpstr>
      <vt:lpstr>Материалы</vt:lpstr>
      <vt:lpstr>Материалы!Print_Area</vt:lpstr>
      <vt:lpstr>Оборудование!Print_Area</vt:lpstr>
      <vt:lpstr>Նյութեր!Print_Area</vt:lpstr>
      <vt:lpstr>'Սարք '!Print_Area</vt:lpstr>
      <vt:lpstr>Материалы!Print_Titles</vt:lpstr>
      <vt:lpstr>Оборудование!Print_Titles</vt:lpstr>
      <vt:lpstr>Նյութեր!Print_Titles</vt:lpstr>
      <vt:lpstr>'Սարք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Tatev Komitasyan</cp:lastModifiedBy>
  <cp:lastPrinted>2022-07-20T11:55:26Z</cp:lastPrinted>
  <dcterms:created xsi:type="dcterms:W3CDTF">2021-08-03T09:09:25Z</dcterms:created>
  <dcterms:modified xsi:type="dcterms:W3CDTF">2025-09-03T07:41:44Z</dcterms:modified>
</cp:coreProperties>
</file>